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2. Statement of Financial Position\"/>
    </mc:Choice>
  </mc:AlternateContent>
  <xr:revisionPtr revIDLastSave="0" documentId="8_{0E509C75-C40F-44BB-A0E4-078F036800A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N37" i="2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F37" i="2"/>
  <c r="F44" i="2" s="1"/>
  <c r="E37" i="2"/>
  <c r="E44" i="2" s="1"/>
  <c r="D37" i="2"/>
  <c r="D44" i="2" s="1"/>
  <c r="C37" i="2"/>
  <c r="C44" i="2" s="1"/>
  <c r="T26" i="2"/>
  <c r="Q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S13" i="2"/>
  <c r="S26" i="2" s="1"/>
  <c r="S45" i="2" s="1"/>
  <c r="R13" i="2"/>
  <c r="Q13" i="2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K45" i="2" s="1"/>
  <c r="J13" i="2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Q44" i="3"/>
  <c r="N44" i="3"/>
  <c r="I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P37" i="3"/>
  <c r="P44" i="3" s="1"/>
  <c r="O37" i="3"/>
  <c r="N37" i="3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F37" i="3"/>
  <c r="F44" i="3" s="1"/>
  <c r="E37" i="3"/>
  <c r="E44" i="3" s="1"/>
  <c r="D37" i="3"/>
  <c r="D44" i="3" s="1"/>
  <c r="C37" i="3"/>
  <c r="C44" i="3" s="1"/>
  <c r="Q26" i="3"/>
  <c r="L26" i="3"/>
  <c r="I26" i="3"/>
  <c r="I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V45" i="3" s="1"/>
  <c r="U13" i="3"/>
  <c r="U26" i="3" s="1"/>
  <c r="U45" i="3" s="1"/>
  <c r="T13" i="3"/>
  <c r="T26" i="3" s="1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M45" i="3" s="1"/>
  <c r="L13" i="3"/>
  <c r="K13" i="3"/>
  <c r="K26" i="3" s="1"/>
  <c r="J13" i="3"/>
  <c r="J26" i="3" s="1"/>
  <c r="J45" i="3" s="1"/>
  <c r="I13" i="3"/>
  <c r="H13" i="3"/>
  <c r="H26" i="3" s="1"/>
  <c r="G13" i="3"/>
  <c r="G26" i="3" s="1"/>
  <c r="F13" i="3"/>
  <c r="F26" i="3" s="1"/>
  <c r="E13" i="3"/>
  <c r="E26" i="3" s="1"/>
  <c r="E45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4" i="4"/>
  <c r="I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U44" i="4" s="1"/>
  <c r="T37" i="4"/>
  <c r="S37" i="4"/>
  <c r="S44" i="4" s="1"/>
  <c r="R37" i="4"/>
  <c r="R44" i="4" s="1"/>
  <c r="Q37" i="4"/>
  <c r="P37" i="4"/>
  <c r="P44" i="4" s="1"/>
  <c r="O37" i="4"/>
  <c r="O44" i="4" s="1"/>
  <c r="N37" i="4"/>
  <c r="N44" i="4" s="1"/>
  <c r="M37" i="4"/>
  <c r="M44" i="4" s="1"/>
  <c r="L37" i="4"/>
  <c r="K37" i="4"/>
  <c r="K44" i="4" s="1"/>
  <c r="J37" i="4"/>
  <c r="J44" i="4" s="1"/>
  <c r="I37" i="4"/>
  <c r="H37" i="4"/>
  <c r="H44" i="4" s="1"/>
  <c r="G37" i="4"/>
  <c r="G44" i="4" s="1"/>
  <c r="F37" i="4"/>
  <c r="F44" i="4" s="1"/>
  <c r="E37" i="4"/>
  <c r="E44" i="4" s="1"/>
  <c r="D37" i="4"/>
  <c r="C37" i="4"/>
  <c r="C44" i="4" s="1"/>
  <c r="I26" i="4"/>
  <c r="I45" i="4" s="1"/>
  <c r="D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V13" i="4"/>
  <c r="V26" i="4" s="1"/>
  <c r="U13" i="4"/>
  <c r="U26" i="4" s="1"/>
  <c r="U45" i="4" s="1"/>
  <c r="T13" i="4"/>
  <c r="T26" i="4" s="1"/>
  <c r="S13" i="4"/>
  <c r="S26" i="4" s="1"/>
  <c r="R13" i="4"/>
  <c r="R26" i="4" s="1"/>
  <c r="Q13" i="4"/>
  <c r="Q26" i="4" s="1"/>
  <c r="Q45" i="4" s="1"/>
  <c r="P13" i="4"/>
  <c r="P26" i="4" s="1"/>
  <c r="O13" i="4"/>
  <c r="N13" i="4"/>
  <c r="N26" i="4" s="1"/>
  <c r="M13" i="4"/>
  <c r="M26" i="4" s="1"/>
  <c r="M45" i="4" s="1"/>
  <c r="L13" i="4"/>
  <c r="L26" i="4" s="1"/>
  <c r="K13" i="4"/>
  <c r="K26" i="4" s="1"/>
  <c r="J13" i="4"/>
  <c r="J26" i="4" s="1"/>
  <c r="I13" i="4"/>
  <c r="H13" i="4"/>
  <c r="H26" i="4" s="1"/>
  <c r="G13" i="4"/>
  <c r="F13" i="4"/>
  <c r="F26" i="4" s="1"/>
  <c r="E13" i="4"/>
  <c r="E26" i="4" s="1"/>
  <c r="E45" i="4" s="1"/>
  <c r="D13" i="4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5" i="5"/>
  <c r="V44" i="5"/>
  <c r="Q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U44" i="5" s="1"/>
  <c r="T37" i="5"/>
  <c r="S37" i="5"/>
  <c r="S44" i="5" s="1"/>
  <c r="R37" i="5"/>
  <c r="R44" i="5" s="1"/>
  <c r="Q37" i="5"/>
  <c r="P37" i="5"/>
  <c r="P44" i="5" s="1"/>
  <c r="O37" i="5"/>
  <c r="O44" i="5" s="1"/>
  <c r="N37" i="5"/>
  <c r="N44" i="5" s="1"/>
  <c r="M37" i="5"/>
  <c r="M44" i="5" s="1"/>
  <c r="L37" i="5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C37" i="5"/>
  <c r="C44" i="5" s="1"/>
  <c r="T26" i="5"/>
  <c r="Q26" i="5"/>
  <c r="Q45" i="5" s="1"/>
  <c r="L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V13" i="5"/>
  <c r="V26" i="5" s="1"/>
  <c r="V45" i="5" s="1"/>
  <c r="U13" i="5"/>
  <c r="U26" i="5" s="1"/>
  <c r="T13" i="5"/>
  <c r="S13" i="5"/>
  <c r="S26" i="5" s="1"/>
  <c r="S45" i="5" s="1"/>
  <c r="R13" i="5"/>
  <c r="R26" i="5" s="1"/>
  <c r="Q13" i="5"/>
  <c r="P13" i="5"/>
  <c r="P26" i="5" s="1"/>
  <c r="O13" i="5"/>
  <c r="N13" i="5"/>
  <c r="N26" i="5" s="1"/>
  <c r="N45" i="5" s="1"/>
  <c r="M13" i="5"/>
  <c r="M26" i="5" s="1"/>
  <c r="M45" i="5" s="1"/>
  <c r="L13" i="5"/>
  <c r="K13" i="5"/>
  <c r="K26" i="5" s="1"/>
  <c r="K45" i="5" s="1"/>
  <c r="J13" i="5"/>
  <c r="J26" i="5" s="1"/>
  <c r="I13" i="5"/>
  <c r="I26" i="5" s="1"/>
  <c r="H13" i="5"/>
  <c r="H26" i="5" s="1"/>
  <c r="G13" i="5"/>
  <c r="F13" i="5"/>
  <c r="F26" i="5" s="1"/>
  <c r="F45" i="5" s="1"/>
  <c r="E13" i="5"/>
  <c r="E26" i="5" s="1"/>
  <c r="E45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Q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V44" i="6" s="1"/>
  <c r="U37" i="6"/>
  <c r="U44" i="6" s="1"/>
  <c r="T37" i="6"/>
  <c r="S37" i="6"/>
  <c r="S44" i="6" s="1"/>
  <c r="R37" i="6"/>
  <c r="R44" i="6" s="1"/>
  <c r="Q37" i="6"/>
  <c r="P37" i="6"/>
  <c r="P44" i="6" s="1"/>
  <c r="O37" i="6"/>
  <c r="O44" i="6" s="1"/>
  <c r="N37" i="6"/>
  <c r="N44" i="6" s="1"/>
  <c r="M37" i="6"/>
  <c r="M44" i="6" s="1"/>
  <c r="L37" i="6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C37" i="6"/>
  <c r="C44" i="6" s="1"/>
  <c r="Q26" i="6"/>
  <c r="L26" i="6"/>
  <c r="I26" i="6"/>
  <c r="I45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V13" i="6"/>
  <c r="V26" i="6" s="1"/>
  <c r="U13" i="6"/>
  <c r="U26" i="6" s="1"/>
  <c r="U45" i="6" s="1"/>
  <c r="T13" i="6"/>
  <c r="T26" i="6" s="1"/>
  <c r="S13" i="6"/>
  <c r="S26" i="6" s="1"/>
  <c r="R13" i="6"/>
  <c r="R26" i="6" s="1"/>
  <c r="Q13" i="6"/>
  <c r="P13" i="6"/>
  <c r="P26" i="6" s="1"/>
  <c r="O13" i="6"/>
  <c r="N13" i="6"/>
  <c r="N26" i="6" s="1"/>
  <c r="M13" i="6"/>
  <c r="M26" i="6" s="1"/>
  <c r="M45" i="6" s="1"/>
  <c r="L13" i="6"/>
  <c r="K13" i="6"/>
  <c r="K26" i="6" s="1"/>
  <c r="J13" i="6"/>
  <c r="J26" i="6" s="1"/>
  <c r="I13" i="6"/>
  <c r="H13" i="6"/>
  <c r="H26" i="6" s="1"/>
  <c r="G13" i="6"/>
  <c r="F13" i="6"/>
  <c r="F26" i="6" s="1"/>
  <c r="E13" i="6"/>
  <c r="E26" i="6" s="1"/>
  <c r="E45" i="6" s="1"/>
  <c r="D13" i="6"/>
  <c r="D26" i="6" s="1"/>
  <c r="C13" i="6"/>
  <c r="C26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Q44" i="7"/>
  <c r="N44" i="7"/>
  <c r="I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S37" i="7"/>
  <c r="S44" i="7" s="1"/>
  <c r="R37" i="7"/>
  <c r="R44" i="7" s="1"/>
  <c r="Q37" i="7"/>
  <c r="P37" i="7"/>
  <c r="P44" i="7" s="1"/>
  <c r="O37" i="7"/>
  <c r="O44" i="7" s="1"/>
  <c r="N37" i="7"/>
  <c r="M37" i="7"/>
  <c r="M44" i="7" s="1"/>
  <c r="M45" i="7" s="1"/>
  <c r="L37" i="7"/>
  <c r="K37" i="7"/>
  <c r="K44" i="7" s="1"/>
  <c r="J37" i="7"/>
  <c r="J44" i="7" s="1"/>
  <c r="I37" i="7"/>
  <c r="H37" i="7"/>
  <c r="H44" i="7" s="1"/>
  <c r="G37" i="7"/>
  <c r="G44" i="7" s="1"/>
  <c r="F37" i="7"/>
  <c r="F44" i="7" s="1"/>
  <c r="E37" i="7"/>
  <c r="D37" i="7"/>
  <c r="C37" i="7"/>
  <c r="C44" i="7" s="1"/>
  <c r="I26" i="7"/>
  <c r="D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Y45" i="7" s="1"/>
  <c r="X13" i="7"/>
  <c r="X26" i="7" s="1"/>
  <c r="W13" i="7"/>
  <c r="V13" i="7"/>
  <c r="V26" i="7" s="1"/>
  <c r="U13" i="7"/>
  <c r="U26" i="7" s="1"/>
  <c r="T13" i="7"/>
  <c r="T26" i="7" s="1"/>
  <c r="S13" i="7"/>
  <c r="S26" i="7" s="1"/>
  <c r="S45" i="7" s="1"/>
  <c r="R13" i="7"/>
  <c r="R26" i="7" s="1"/>
  <c r="Q13" i="7"/>
  <c r="Q26" i="7" s="1"/>
  <c r="Q45" i="7" s="1"/>
  <c r="P13" i="7"/>
  <c r="P26" i="7" s="1"/>
  <c r="P45" i="7" s="1"/>
  <c r="O13" i="7"/>
  <c r="N13" i="7"/>
  <c r="N26" i="7" s="1"/>
  <c r="M13" i="7"/>
  <c r="M26" i="7" s="1"/>
  <c r="L13" i="7"/>
  <c r="L26" i="7" s="1"/>
  <c r="K13" i="7"/>
  <c r="K26" i="7" s="1"/>
  <c r="K45" i="7" s="1"/>
  <c r="J13" i="7"/>
  <c r="J26" i="7" s="1"/>
  <c r="I13" i="7"/>
  <c r="H13" i="7"/>
  <c r="H26" i="7" s="1"/>
  <c r="H45" i="7" s="1"/>
  <c r="G13" i="7"/>
  <c r="F13" i="7"/>
  <c r="F26" i="7" s="1"/>
  <c r="E13" i="7"/>
  <c r="E26" i="7" s="1"/>
  <c r="D13" i="7"/>
  <c r="C13" i="7"/>
  <c r="C26" i="7" s="1"/>
  <c r="C45" i="7" s="1"/>
  <c r="AA50" i="8"/>
  <c r="Y50" i="8"/>
  <c r="Z50" i="8" s="1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I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K37" i="8"/>
  <c r="K44" i="8" s="1"/>
  <c r="J37" i="8"/>
  <c r="J44" i="8" s="1"/>
  <c r="I37" i="8"/>
  <c r="H37" i="8"/>
  <c r="H44" i="8" s="1"/>
  <c r="G37" i="8"/>
  <c r="G44" i="8" s="1"/>
  <c r="F37" i="8"/>
  <c r="E37" i="8"/>
  <c r="E44" i="8" s="1"/>
  <c r="D37" i="8"/>
  <c r="C37" i="8"/>
  <c r="C44" i="8" s="1"/>
  <c r="L26" i="8"/>
  <c r="I26" i="8"/>
  <c r="I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W13" i="8"/>
  <c r="V13" i="8"/>
  <c r="V26" i="8" s="1"/>
  <c r="V45" i="8" s="1"/>
  <c r="U13" i="8"/>
  <c r="U26" i="8" s="1"/>
  <c r="U45" i="8" s="1"/>
  <c r="T13" i="8"/>
  <c r="T26" i="8" s="1"/>
  <c r="S13" i="8"/>
  <c r="S26" i="8" s="1"/>
  <c r="S45" i="8" s="1"/>
  <c r="R13" i="8"/>
  <c r="R26" i="8" s="1"/>
  <c r="R45" i="8" s="1"/>
  <c r="Q13" i="8"/>
  <c r="Q26" i="8" s="1"/>
  <c r="P13" i="8"/>
  <c r="P26" i="8" s="1"/>
  <c r="P45" i="8" s="1"/>
  <c r="O13" i="8"/>
  <c r="N13" i="8"/>
  <c r="N26" i="8" s="1"/>
  <c r="M13" i="8"/>
  <c r="M26" i="8" s="1"/>
  <c r="M45" i="8" s="1"/>
  <c r="L13" i="8"/>
  <c r="K13" i="8"/>
  <c r="K26" i="8" s="1"/>
  <c r="K45" i="8" s="1"/>
  <c r="J13" i="8"/>
  <c r="J26" i="8" s="1"/>
  <c r="J45" i="8" s="1"/>
  <c r="I13" i="8"/>
  <c r="H13" i="8"/>
  <c r="H26" i="8" s="1"/>
  <c r="H45" i="8" s="1"/>
  <c r="G13" i="8"/>
  <c r="F13" i="8"/>
  <c r="F26" i="8" s="1"/>
  <c r="F45" i="8" s="1"/>
  <c r="E13" i="8"/>
  <c r="E26" i="8" s="1"/>
  <c r="E45" i="8" s="1"/>
  <c r="D13" i="8"/>
  <c r="D26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H45" i="9"/>
  <c r="Y44" i="9"/>
  <c r="V44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W44" i="9" s="1"/>
  <c r="V37" i="9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G44" i="9" s="1"/>
  <c r="F37" i="9"/>
  <c r="E37" i="9"/>
  <c r="E44" i="9" s="1"/>
  <c r="E45" i="9" s="1"/>
  <c r="D37" i="9"/>
  <c r="C37" i="9"/>
  <c r="C44" i="9" s="1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V13" i="9"/>
  <c r="V26" i="9" s="1"/>
  <c r="U13" i="9"/>
  <c r="U26" i="9" s="1"/>
  <c r="U45" i="9" s="1"/>
  <c r="T13" i="9"/>
  <c r="S13" i="9"/>
  <c r="S26" i="9" s="1"/>
  <c r="R13" i="9"/>
  <c r="R26" i="9" s="1"/>
  <c r="R45" i="9" s="1"/>
  <c r="Q13" i="9"/>
  <c r="Q26" i="9" s="1"/>
  <c r="P13" i="9"/>
  <c r="P26" i="9" s="1"/>
  <c r="P45" i="9" s="1"/>
  <c r="O13" i="9"/>
  <c r="N13" i="9"/>
  <c r="N26" i="9" s="1"/>
  <c r="N45" i="9" s="1"/>
  <c r="M13" i="9"/>
  <c r="M26" i="9" s="1"/>
  <c r="L13" i="9"/>
  <c r="L26" i="9" s="1"/>
  <c r="K13" i="9"/>
  <c r="K26" i="9" s="1"/>
  <c r="J13" i="9"/>
  <c r="J26" i="9" s="1"/>
  <c r="J45" i="9" s="1"/>
  <c r="I13" i="9"/>
  <c r="I26" i="9" s="1"/>
  <c r="H13" i="9"/>
  <c r="H26" i="9" s="1"/>
  <c r="G13" i="9"/>
  <c r="F13" i="9"/>
  <c r="F26" i="9" s="1"/>
  <c r="E13" i="9"/>
  <c r="E26" i="9" s="1"/>
  <c r="D13" i="9"/>
  <c r="C13" i="9"/>
  <c r="C26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I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S37" i="10"/>
  <c r="S44" i="10" s="1"/>
  <c r="R37" i="10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K44" i="10" s="1"/>
  <c r="J37" i="10"/>
  <c r="I37" i="10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L26" i="10"/>
  <c r="I26" i="10"/>
  <c r="I45" i="10" s="1"/>
  <c r="F26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V13" i="10"/>
  <c r="V26" i="10" s="1"/>
  <c r="V45" i="10" s="1"/>
  <c r="U13" i="10"/>
  <c r="T13" i="10"/>
  <c r="T26" i="10" s="1"/>
  <c r="S13" i="10"/>
  <c r="S26" i="10" s="1"/>
  <c r="R13" i="10"/>
  <c r="R26" i="10" s="1"/>
  <c r="Q13" i="10"/>
  <c r="Q26" i="10" s="1"/>
  <c r="Q45" i="10" s="1"/>
  <c r="P13" i="10"/>
  <c r="P26" i="10" s="1"/>
  <c r="O13" i="10"/>
  <c r="N13" i="10"/>
  <c r="N26" i="10" s="1"/>
  <c r="N45" i="10" s="1"/>
  <c r="M13" i="10"/>
  <c r="L13" i="10"/>
  <c r="K13" i="10"/>
  <c r="K26" i="10" s="1"/>
  <c r="J13" i="10"/>
  <c r="J26" i="10" s="1"/>
  <c r="I13" i="10"/>
  <c r="H13" i="10"/>
  <c r="H26" i="10" s="1"/>
  <c r="G13" i="10"/>
  <c r="F13" i="10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S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U37" i="11"/>
  <c r="U44" i="11" s="1"/>
  <c r="T37" i="11"/>
  <c r="S37" i="1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Y26" i="11"/>
  <c r="V26" i="11"/>
  <c r="V45" i="11" s="1"/>
  <c r="F26" i="11"/>
  <c r="D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W13" i="11"/>
  <c r="V13" i="11"/>
  <c r="U13" i="11"/>
  <c r="U26" i="11" s="1"/>
  <c r="U45" i="11" s="1"/>
  <c r="T13" i="11"/>
  <c r="T26" i="11" s="1"/>
  <c r="S13" i="11"/>
  <c r="S26" i="11" s="1"/>
  <c r="R13" i="11"/>
  <c r="R26" i="11" s="1"/>
  <c r="Q13" i="11"/>
  <c r="Q26" i="11" s="1"/>
  <c r="P13" i="11"/>
  <c r="P26" i="11" s="1"/>
  <c r="O13" i="11"/>
  <c r="N13" i="11"/>
  <c r="N26" i="11" s="1"/>
  <c r="M13" i="11"/>
  <c r="M26" i="11" s="1"/>
  <c r="M45" i="11" s="1"/>
  <c r="L13" i="11"/>
  <c r="L26" i="11" s="1"/>
  <c r="K13" i="11"/>
  <c r="K26" i="11" s="1"/>
  <c r="K45" i="11" s="1"/>
  <c r="J13" i="11"/>
  <c r="J26" i="11" s="1"/>
  <c r="I13" i="11"/>
  <c r="I26" i="11" s="1"/>
  <c r="I45" i="11" s="1"/>
  <c r="H13" i="11"/>
  <c r="H26" i="11" s="1"/>
  <c r="G13" i="11"/>
  <c r="F13" i="11"/>
  <c r="E13" i="11"/>
  <c r="E26" i="11" s="1"/>
  <c r="E45" i="11" s="1"/>
  <c r="D13" i="11"/>
  <c r="C13" i="11"/>
  <c r="C26" i="11" s="1"/>
  <c r="C45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N44" i="12"/>
  <c r="K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M37" i="12"/>
  <c r="M44" i="12" s="1"/>
  <c r="L37" i="12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C37" i="12"/>
  <c r="C44" i="12" s="1"/>
  <c r="V26" i="12"/>
  <c r="T26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Y45" i="12" s="1"/>
  <c r="X13" i="12"/>
  <c r="W13" i="12"/>
  <c r="V13" i="12"/>
  <c r="U13" i="12"/>
  <c r="U26" i="12" s="1"/>
  <c r="U45" i="12" s="1"/>
  <c r="T13" i="12"/>
  <c r="S13" i="12"/>
  <c r="S26" i="12" s="1"/>
  <c r="R13" i="12"/>
  <c r="R26" i="12" s="1"/>
  <c r="R45" i="12" s="1"/>
  <c r="Q13" i="12"/>
  <c r="Q26" i="12" s="1"/>
  <c r="Q45" i="12" s="1"/>
  <c r="P13" i="12"/>
  <c r="P26" i="12" s="1"/>
  <c r="O13" i="12"/>
  <c r="N13" i="12"/>
  <c r="N26" i="12" s="1"/>
  <c r="M13" i="12"/>
  <c r="M26" i="12" s="1"/>
  <c r="M45" i="12" s="1"/>
  <c r="L13" i="12"/>
  <c r="L26" i="12" s="1"/>
  <c r="K13" i="12"/>
  <c r="K26" i="12" s="1"/>
  <c r="J13" i="12"/>
  <c r="J26" i="12" s="1"/>
  <c r="J45" i="12" s="1"/>
  <c r="I13" i="12"/>
  <c r="I26" i="12" s="1"/>
  <c r="I45" i="12" s="1"/>
  <c r="H13" i="12"/>
  <c r="H26" i="12" s="1"/>
  <c r="G13" i="12"/>
  <c r="F13" i="12"/>
  <c r="F26" i="12" s="1"/>
  <c r="E13" i="12"/>
  <c r="E26" i="12" s="1"/>
  <c r="E45" i="12" s="1"/>
  <c r="D13" i="12"/>
  <c r="D26" i="12" s="1"/>
  <c r="C13" i="12"/>
  <c r="C26" i="12" s="1"/>
  <c r="AA50" i="13"/>
  <c r="Y50" i="13"/>
  <c r="Z50" i="13" s="1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V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X44" i="13" s="1"/>
  <c r="W37" i="13"/>
  <c r="W44" i="13" s="1"/>
  <c r="V37" i="13"/>
  <c r="U37" i="13"/>
  <c r="U44" i="13" s="1"/>
  <c r="T37" i="13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C37" i="13"/>
  <c r="C44" i="13" s="1"/>
  <c r="T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V13" i="13"/>
  <c r="V26" i="13" s="1"/>
  <c r="U13" i="13"/>
  <c r="U26" i="13" s="1"/>
  <c r="U45" i="13" s="1"/>
  <c r="T13" i="13"/>
  <c r="S13" i="13"/>
  <c r="S26" i="13" s="1"/>
  <c r="R13" i="13"/>
  <c r="R26" i="13" s="1"/>
  <c r="Q13" i="13"/>
  <c r="Q26" i="13" s="1"/>
  <c r="Q45" i="13" s="1"/>
  <c r="P13" i="13"/>
  <c r="P26" i="13" s="1"/>
  <c r="P45" i="13" s="1"/>
  <c r="O13" i="13"/>
  <c r="N13" i="13"/>
  <c r="N26" i="13" s="1"/>
  <c r="M13" i="13"/>
  <c r="M26" i="13" s="1"/>
  <c r="M45" i="13" s="1"/>
  <c r="L13" i="13"/>
  <c r="L26" i="13" s="1"/>
  <c r="K13" i="13"/>
  <c r="K26" i="13" s="1"/>
  <c r="J13" i="13"/>
  <c r="J26" i="13" s="1"/>
  <c r="I13" i="13"/>
  <c r="I26" i="13" s="1"/>
  <c r="I45" i="13" s="1"/>
  <c r="H13" i="13"/>
  <c r="H26" i="13" s="1"/>
  <c r="H45" i="13" s="1"/>
  <c r="G13" i="13"/>
  <c r="F13" i="13"/>
  <c r="F26" i="13" s="1"/>
  <c r="E13" i="13"/>
  <c r="E26" i="13" s="1"/>
  <c r="E45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V44" i="14"/>
  <c r="F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W44" i="14" s="1"/>
  <c r="V37" i="14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J44" i="14" s="1"/>
  <c r="J45" i="14" s="1"/>
  <c r="I37" i="14"/>
  <c r="I44" i="14" s="1"/>
  <c r="H37" i="14"/>
  <c r="H44" i="14" s="1"/>
  <c r="G37" i="14"/>
  <c r="G44" i="14" s="1"/>
  <c r="F37" i="14"/>
  <c r="E37" i="14"/>
  <c r="E44" i="14" s="1"/>
  <c r="D37" i="14"/>
  <c r="C37" i="14"/>
  <c r="Y26" i="14"/>
  <c r="Y45" i="14" s="1"/>
  <c r="I26" i="14"/>
  <c r="F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V13" i="14"/>
  <c r="V26" i="14" s="1"/>
  <c r="V45" i="14" s="1"/>
  <c r="U13" i="14"/>
  <c r="T13" i="14"/>
  <c r="T26" i="14" s="1"/>
  <c r="S13" i="14"/>
  <c r="S26" i="14" s="1"/>
  <c r="R13" i="14"/>
  <c r="R26" i="14" s="1"/>
  <c r="Q13" i="14"/>
  <c r="Q26" i="14" s="1"/>
  <c r="P13" i="14"/>
  <c r="P26" i="14" s="1"/>
  <c r="P45" i="14" s="1"/>
  <c r="O13" i="14"/>
  <c r="N13" i="14"/>
  <c r="N26" i="14" s="1"/>
  <c r="N45" i="14" s="1"/>
  <c r="M13" i="14"/>
  <c r="M26" i="14" s="1"/>
  <c r="L13" i="14"/>
  <c r="L26" i="14" s="1"/>
  <c r="K13" i="14"/>
  <c r="K26" i="14" s="1"/>
  <c r="J13" i="14"/>
  <c r="J26" i="14" s="1"/>
  <c r="I13" i="14"/>
  <c r="H13" i="14"/>
  <c r="H26" i="14" s="1"/>
  <c r="H45" i="14" s="1"/>
  <c r="G13" i="14"/>
  <c r="F13" i="14"/>
  <c r="E13" i="14"/>
  <c r="E26" i="14" s="1"/>
  <c r="D13" i="14"/>
  <c r="D26" i="14" s="1"/>
  <c r="C13" i="14"/>
  <c r="C26" i="14" s="1"/>
  <c r="AA50" i="15"/>
  <c r="Y50" i="15"/>
  <c r="Z50" i="15" s="1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Q44" i="15"/>
  <c r="N44" i="15"/>
  <c r="I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P37" i="15"/>
  <c r="P44" i="15" s="1"/>
  <c r="O37" i="15"/>
  <c r="O44" i="15" s="1"/>
  <c r="N37" i="15"/>
  <c r="M37" i="15"/>
  <c r="M44" i="15" s="1"/>
  <c r="L37" i="15"/>
  <c r="L44" i="15" s="1"/>
  <c r="K37" i="15"/>
  <c r="K44" i="15" s="1"/>
  <c r="J37" i="15"/>
  <c r="J44" i="15" s="1"/>
  <c r="I37" i="15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W13" i="15"/>
  <c r="W26" i="15" s="1"/>
  <c r="V13" i="15"/>
  <c r="V26" i="15" s="1"/>
  <c r="U13" i="15"/>
  <c r="T13" i="15"/>
  <c r="T26" i="15" s="1"/>
  <c r="T45" i="15" s="1"/>
  <c r="S13" i="15"/>
  <c r="S26" i="15" s="1"/>
  <c r="S45" i="15" s="1"/>
  <c r="R13" i="15"/>
  <c r="R26" i="15" s="1"/>
  <c r="R45" i="15" s="1"/>
  <c r="Q13" i="15"/>
  <c r="Q26" i="15" s="1"/>
  <c r="Q45" i="15" s="1"/>
  <c r="P13" i="15"/>
  <c r="P26" i="15" s="1"/>
  <c r="P45" i="15" s="1"/>
  <c r="O13" i="15"/>
  <c r="O26" i="15" s="1"/>
  <c r="N13" i="15"/>
  <c r="N26" i="15" s="1"/>
  <c r="M13" i="15"/>
  <c r="L13" i="15"/>
  <c r="L26" i="15" s="1"/>
  <c r="L45" i="15" s="1"/>
  <c r="K13" i="15"/>
  <c r="J13" i="15"/>
  <c r="J26" i="15" s="1"/>
  <c r="J45" i="15" s="1"/>
  <c r="I13" i="15"/>
  <c r="I26" i="15" s="1"/>
  <c r="H13" i="15"/>
  <c r="G13" i="15"/>
  <c r="G26" i="15" s="1"/>
  <c r="F13" i="15"/>
  <c r="F26" i="15" s="1"/>
  <c r="E13" i="15"/>
  <c r="D13" i="15"/>
  <c r="D26" i="15" s="1"/>
  <c r="D45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I44" i="16"/>
  <c r="H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U37" i="16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I37" i="16"/>
  <c r="H37" i="16"/>
  <c r="G37" i="16"/>
  <c r="G44" i="16" s="1"/>
  <c r="F37" i="16"/>
  <c r="F44" i="16" s="1"/>
  <c r="E37" i="16"/>
  <c r="D37" i="16"/>
  <c r="D44" i="16" s="1"/>
  <c r="C37" i="16"/>
  <c r="C44" i="16" s="1"/>
  <c r="S26" i="16"/>
  <c r="S45" i="16" s="1"/>
  <c r="R26" i="16"/>
  <c r="L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X45" i="16" s="1"/>
  <c r="W13" i="16"/>
  <c r="W26" i="16" s="1"/>
  <c r="W45" i="16" s="1"/>
  <c r="V13" i="16"/>
  <c r="V26" i="16" s="1"/>
  <c r="U13" i="16"/>
  <c r="U26" i="16" s="1"/>
  <c r="T13" i="16"/>
  <c r="T26" i="16" s="1"/>
  <c r="T45" i="16" s="1"/>
  <c r="S13" i="16"/>
  <c r="R13" i="16"/>
  <c r="Q13" i="16"/>
  <c r="Q26" i="16" s="1"/>
  <c r="P13" i="16"/>
  <c r="P26" i="16" s="1"/>
  <c r="P45" i="16" s="1"/>
  <c r="O13" i="16"/>
  <c r="O26" i="16" s="1"/>
  <c r="O45" i="16" s="1"/>
  <c r="N13" i="16"/>
  <c r="N26" i="16" s="1"/>
  <c r="M13" i="16"/>
  <c r="M26" i="16" s="1"/>
  <c r="L13" i="16"/>
  <c r="K13" i="16"/>
  <c r="K26" i="16" s="1"/>
  <c r="J13" i="16"/>
  <c r="J26" i="16" s="1"/>
  <c r="I13" i="16"/>
  <c r="I26" i="16" s="1"/>
  <c r="H13" i="16"/>
  <c r="H26" i="16" s="1"/>
  <c r="H45" i="16" s="1"/>
  <c r="G13" i="16"/>
  <c r="G26" i="16" s="1"/>
  <c r="G45" i="16" s="1"/>
  <c r="F13" i="16"/>
  <c r="F26" i="16" s="1"/>
  <c r="E13" i="16"/>
  <c r="E26" i="16" s="1"/>
  <c r="D13" i="16"/>
  <c r="D26" i="16" s="1"/>
  <c r="D45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X44" i="17"/>
  <c r="Z44" i="17" s="1"/>
  <c r="W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Z37" i="17" s="1"/>
  <c r="W37" i="17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X26" i="17" s="1"/>
  <c r="W13" i="17"/>
  <c r="W26" i="17" s="1"/>
  <c r="V13" i="17"/>
  <c r="V26" i="17" s="1"/>
  <c r="V45" i="17" s="1"/>
  <c r="U13" i="17"/>
  <c r="U26" i="17" s="1"/>
  <c r="U45" i="17" s="1"/>
  <c r="T13" i="17"/>
  <c r="T26" i="17" s="1"/>
  <c r="T45" i="17" s="1"/>
  <c r="S13" i="17"/>
  <c r="S26" i="17" s="1"/>
  <c r="R13" i="17"/>
  <c r="Q13" i="17"/>
  <c r="Q26" i="17" s="1"/>
  <c r="P13" i="17"/>
  <c r="P26" i="17" s="1"/>
  <c r="P45" i="17" s="1"/>
  <c r="O13" i="17"/>
  <c r="O26" i="17" s="1"/>
  <c r="N13" i="17"/>
  <c r="N26" i="17" s="1"/>
  <c r="N45" i="17" s="1"/>
  <c r="M13" i="17"/>
  <c r="M26" i="17" s="1"/>
  <c r="M45" i="17" s="1"/>
  <c r="L13" i="17"/>
  <c r="L26" i="17" s="1"/>
  <c r="L45" i="17" s="1"/>
  <c r="K13" i="17"/>
  <c r="K26" i="17" s="1"/>
  <c r="J13" i="17"/>
  <c r="I13" i="17"/>
  <c r="I26" i="17" s="1"/>
  <c r="H13" i="17"/>
  <c r="H26" i="17" s="1"/>
  <c r="G13" i="17"/>
  <c r="G26" i="17" s="1"/>
  <c r="F13" i="17"/>
  <c r="F26" i="17" s="1"/>
  <c r="F45" i="17" s="1"/>
  <c r="E13" i="17"/>
  <c r="E26" i="17" s="1"/>
  <c r="E45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P44" i="18"/>
  <c r="I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Z37" i="18" s="1"/>
  <c r="W37" i="18"/>
  <c r="W44" i="18" s="1"/>
  <c r="V37" i="18"/>
  <c r="U37" i="18"/>
  <c r="T37" i="18"/>
  <c r="T44" i="18" s="1"/>
  <c r="S37" i="18"/>
  <c r="S44" i="18" s="1"/>
  <c r="R37" i="18"/>
  <c r="R44" i="18" s="1"/>
  <c r="Q37" i="18"/>
  <c r="Q44" i="18" s="1"/>
  <c r="P37" i="18"/>
  <c r="O37" i="18"/>
  <c r="O44" i="18" s="1"/>
  <c r="N37" i="18"/>
  <c r="N44" i="18" s="1"/>
  <c r="M37" i="18"/>
  <c r="L37" i="18"/>
  <c r="L44" i="18" s="1"/>
  <c r="K37" i="18"/>
  <c r="K44" i="18" s="1"/>
  <c r="J37" i="18"/>
  <c r="J44" i="18" s="1"/>
  <c r="I37" i="18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L26" i="18"/>
  <c r="K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X26" i="18" s="1"/>
  <c r="W13" i="18"/>
  <c r="W26" i="18" s="1"/>
  <c r="V13" i="18"/>
  <c r="V26" i="18" s="1"/>
  <c r="U13" i="18"/>
  <c r="T13" i="18"/>
  <c r="T26" i="18" s="1"/>
  <c r="S13" i="18"/>
  <c r="S26" i="18" s="1"/>
  <c r="R13" i="18"/>
  <c r="R26" i="18" s="1"/>
  <c r="R45" i="18" s="1"/>
  <c r="Q13" i="18"/>
  <c r="Q26" i="18" s="1"/>
  <c r="P13" i="18"/>
  <c r="P26" i="18" s="1"/>
  <c r="P45" i="18" s="1"/>
  <c r="O13" i="18"/>
  <c r="O26" i="18" s="1"/>
  <c r="N13" i="18"/>
  <c r="N26" i="18" s="1"/>
  <c r="M13" i="18"/>
  <c r="L13" i="18"/>
  <c r="K13" i="18"/>
  <c r="J13" i="18"/>
  <c r="J26" i="18" s="1"/>
  <c r="J45" i="18" s="1"/>
  <c r="I13" i="18"/>
  <c r="I26" i="18" s="1"/>
  <c r="H13" i="18"/>
  <c r="H26" i="18" s="1"/>
  <c r="H45" i="18" s="1"/>
  <c r="G13" i="18"/>
  <c r="G26" i="18" s="1"/>
  <c r="F13" i="18"/>
  <c r="F26" i="18" s="1"/>
  <c r="E13" i="18"/>
  <c r="D13" i="18"/>
  <c r="D26" i="18" s="1"/>
  <c r="D45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Q44" i="19"/>
  <c r="P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U37" i="19"/>
  <c r="U44" i="19" s="1"/>
  <c r="T37" i="19"/>
  <c r="T44" i="19" s="1"/>
  <c r="S37" i="19"/>
  <c r="S44" i="19" s="1"/>
  <c r="R37" i="19"/>
  <c r="Q37" i="19"/>
  <c r="P37" i="19"/>
  <c r="O37" i="19"/>
  <c r="O44" i="19" s="1"/>
  <c r="N37" i="19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S26" i="19"/>
  <c r="S45" i="19" s="1"/>
  <c r="L26" i="19"/>
  <c r="L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W13" i="19"/>
  <c r="W26" i="19" s="1"/>
  <c r="W45" i="19" s="1"/>
  <c r="V13" i="19"/>
  <c r="U13" i="19"/>
  <c r="U26" i="19" s="1"/>
  <c r="U45" i="19" s="1"/>
  <c r="T13" i="19"/>
  <c r="T26" i="19" s="1"/>
  <c r="T45" i="19" s="1"/>
  <c r="S13" i="19"/>
  <c r="R13" i="19"/>
  <c r="R26" i="19" s="1"/>
  <c r="Q13" i="19"/>
  <c r="Q26" i="19" s="1"/>
  <c r="P13" i="19"/>
  <c r="P26" i="19" s="1"/>
  <c r="O13" i="19"/>
  <c r="O26" i="19" s="1"/>
  <c r="O45" i="19" s="1"/>
  <c r="N13" i="19"/>
  <c r="M13" i="19"/>
  <c r="M26" i="19" s="1"/>
  <c r="M45" i="19" s="1"/>
  <c r="L13" i="19"/>
  <c r="K13" i="19"/>
  <c r="K26" i="19" s="1"/>
  <c r="K45" i="19" s="1"/>
  <c r="J13" i="19"/>
  <c r="J26" i="19" s="1"/>
  <c r="J45" i="19" s="1"/>
  <c r="I13" i="19"/>
  <c r="I26" i="19" s="1"/>
  <c r="H13" i="19"/>
  <c r="H26" i="19" s="1"/>
  <c r="H45" i="19" s="1"/>
  <c r="G13" i="19"/>
  <c r="G26" i="19" s="1"/>
  <c r="G45" i="19" s="1"/>
  <c r="F13" i="19"/>
  <c r="E13" i="19"/>
  <c r="E26" i="19" s="1"/>
  <c r="E45" i="19" s="1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V37" i="20"/>
  <c r="U37" i="20"/>
  <c r="U44" i="20" s="1"/>
  <c r="T37" i="20"/>
  <c r="T44" i="20" s="1"/>
  <c r="S37" i="20"/>
  <c r="S44" i="20" s="1"/>
  <c r="R37" i="20"/>
  <c r="Q37" i="20"/>
  <c r="P37" i="20"/>
  <c r="P44" i="20" s="1"/>
  <c r="O37" i="20"/>
  <c r="O44" i="20" s="1"/>
  <c r="N37" i="20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F37" i="20"/>
  <c r="F44" i="20" s="1"/>
  <c r="E37" i="20"/>
  <c r="E44" i="20" s="1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L26" i="20" s="1"/>
  <c r="K25" i="20"/>
  <c r="J25" i="20"/>
  <c r="I25" i="20"/>
  <c r="H25" i="20"/>
  <c r="G25" i="20"/>
  <c r="F25" i="20"/>
  <c r="E25" i="20"/>
  <c r="D25" i="20"/>
  <c r="C25" i="20"/>
  <c r="AA13" i="20"/>
  <c r="AA26" i="20" s="1"/>
  <c r="Z13" i="20"/>
  <c r="Y13" i="20"/>
  <c r="Y26" i="20" s="1"/>
  <c r="X13" i="20"/>
  <c r="X26" i="20" s="1"/>
  <c r="W13" i="20"/>
  <c r="W26" i="20" s="1"/>
  <c r="V13" i="20"/>
  <c r="V26" i="20" s="1"/>
  <c r="U13" i="20"/>
  <c r="U26" i="20" s="1"/>
  <c r="U45" i="20" s="1"/>
  <c r="T13" i="20"/>
  <c r="T26" i="20" s="1"/>
  <c r="T45" i="20" s="1"/>
  <c r="S13" i="20"/>
  <c r="S26" i="20" s="1"/>
  <c r="S45" i="20" s="1"/>
  <c r="R13" i="20"/>
  <c r="Q13" i="20"/>
  <c r="P13" i="20"/>
  <c r="P26" i="20" s="1"/>
  <c r="O13" i="20"/>
  <c r="O26" i="20" s="1"/>
  <c r="N13" i="20"/>
  <c r="N26" i="20" s="1"/>
  <c r="M13" i="20"/>
  <c r="M26" i="20" s="1"/>
  <c r="M45" i="20" s="1"/>
  <c r="L13" i="20"/>
  <c r="K13" i="20"/>
  <c r="K26" i="20" s="1"/>
  <c r="J13" i="20"/>
  <c r="I13" i="20"/>
  <c r="H13" i="20"/>
  <c r="H26" i="20" s="1"/>
  <c r="G13" i="20"/>
  <c r="G26" i="20" s="1"/>
  <c r="F13" i="20"/>
  <c r="F26" i="20" s="1"/>
  <c r="F45" i="20" s="1"/>
  <c r="E13" i="20"/>
  <c r="E26" i="20" s="1"/>
  <c r="E45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Z44" i="21" s="1"/>
  <c r="Q44" i="21"/>
  <c r="P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V37" i="21"/>
  <c r="V44" i="21" s="1"/>
  <c r="U37" i="21"/>
  <c r="T37" i="21"/>
  <c r="S37" i="21"/>
  <c r="S44" i="21" s="1"/>
  <c r="R37" i="21"/>
  <c r="Q37" i="21"/>
  <c r="P37" i="21"/>
  <c r="O37" i="21"/>
  <c r="O44" i="21" s="1"/>
  <c r="N37" i="21"/>
  <c r="N44" i="21" s="1"/>
  <c r="M37" i="2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D37" i="21"/>
  <c r="D44" i="21" s="1"/>
  <c r="C37" i="21"/>
  <c r="C44" i="21" s="1"/>
  <c r="K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X45" i="21" s="1"/>
  <c r="W13" i="21"/>
  <c r="W26" i="21" s="1"/>
  <c r="V13" i="21"/>
  <c r="V26" i="21" s="1"/>
  <c r="U13" i="21"/>
  <c r="T13" i="21"/>
  <c r="S13" i="21"/>
  <c r="S26" i="21" s="1"/>
  <c r="R13" i="21"/>
  <c r="Q13" i="21"/>
  <c r="Q26" i="21" s="1"/>
  <c r="P13" i="21"/>
  <c r="P26" i="21" s="1"/>
  <c r="O13" i="21"/>
  <c r="O26" i="21" s="1"/>
  <c r="N13" i="21"/>
  <c r="N26" i="21" s="1"/>
  <c r="M13" i="21"/>
  <c r="L13" i="21"/>
  <c r="K13" i="21"/>
  <c r="J13" i="21"/>
  <c r="I13" i="21"/>
  <c r="I26" i="21" s="1"/>
  <c r="H13" i="21"/>
  <c r="H26" i="21" s="1"/>
  <c r="H45" i="21" s="1"/>
  <c r="G13" i="21"/>
  <c r="G26" i="21" s="1"/>
  <c r="F13" i="21"/>
  <c r="F26" i="21" s="1"/>
  <c r="E13" i="2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Z37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Q37" i="22"/>
  <c r="P37" i="22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I37" i="22"/>
  <c r="H37" i="22"/>
  <c r="G37" i="22"/>
  <c r="G44" i="22" s="1"/>
  <c r="F37" i="22"/>
  <c r="F44" i="22" s="1"/>
  <c r="E37" i="22"/>
  <c r="E44" i="22" s="1"/>
  <c r="D37" i="22"/>
  <c r="D44" i="22" s="1"/>
  <c r="C37" i="22"/>
  <c r="C44" i="22" s="1"/>
  <c r="H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W13" i="22"/>
  <c r="W26" i="22" s="1"/>
  <c r="W45" i="22" s="1"/>
  <c r="V13" i="22"/>
  <c r="U13" i="22"/>
  <c r="T13" i="22"/>
  <c r="T26" i="22" s="1"/>
  <c r="T45" i="22" s="1"/>
  <c r="S13" i="22"/>
  <c r="S26" i="22" s="1"/>
  <c r="S45" i="22" s="1"/>
  <c r="R13" i="22"/>
  <c r="Q13" i="22"/>
  <c r="Q26" i="22" s="1"/>
  <c r="P13" i="22"/>
  <c r="P26" i="22" s="1"/>
  <c r="O13" i="22"/>
  <c r="O26" i="22" s="1"/>
  <c r="O45" i="22" s="1"/>
  <c r="N13" i="22"/>
  <c r="N26" i="22" s="1"/>
  <c r="N45" i="22" s="1"/>
  <c r="M13" i="22"/>
  <c r="L13" i="22"/>
  <c r="K13" i="22"/>
  <c r="K26" i="22" s="1"/>
  <c r="K45" i="22" s="1"/>
  <c r="J13" i="22"/>
  <c r="I13" i="22"/>
  <c r="I26" i="22" s="1"/>
  <c r="H13" i="22"/>
  <c r="G13" i="22"/>
  <c r="G26" i="22" s="1"/>
  <c r="G45" i="22" s="1"/>
  <c r="F13" i="22"/>
  <c r="F26" i="22" s="1"/>
  <c r="F45" i="22" s="1"/>
  <c r="E13" i="22"/>
  <c r="D13" i="22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I44" i="23"/>
  <c r="F44" i="23"/>
  <c r="AA43" i="23"/>
  <c r="Y43" i="23"/>
  <c r="X43" i="23"/>
  <c r="Z43" i="23" s="1"/>
  <c r="W43" i="23"/>
  <c r="W44" i="23" s="1"/>
  <c r="W45" i="23" s="1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H37" i="23"/>
  <c r="H44" i="23" s="1"/>
  <c r="G37" i="23"/>
  <c r="F37" i="23"/>
  <c r="E37" i="23"/>
  <c r="E44" i="23" s="1"/>
  <c r="D37" i="23"/>
  <c r="D44" i="23" s="1"/>
  <c r="C37" i="23"/>
  <c r="C44" i="23" s="1"/>
  <c r="Q26" i="23"/>
  <c r="O26" i="23"/>
  <c r="L26" i="23"/>
  <c r="I26" i="23"/>
  <c r="I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X13" i="23"/>
  <c r="X26" i="23" s="1"/>
  <c r="W13" i="23"/>
  <c r="W26" i="23" s="1"/>
  <c r="V13" i="23"/>
  <c r="V26" i="23" s="1"/>
  <c r="U13" i="23"/>
  <c r="U26" i="23" s="1"/>
  <c r="T13" i="23"/>
  <c r="T26" i="23" s="1"/>
  <c r="S13" i="23"/>
  <c r="S26" i="23" s="1"/>
  <c r="R13" i="23"/>
  <c r="Q13" i="23"/>
  <c r="P13" i="23"/>
  <c r="P26" i="23" s="1"/>
  <c r="P45" i="23" s="1"/>
  <c r="O13" i="23"/>
  <c r="N13" i="23"/>
  <c r="N26" i="23" s="1"/>
  <c r="N45" i="23" s="1"/>
  <c r="M13" i="23"/>
  <c r="M26" i="23" s="1"/>
  <c r="L13" i="23"/>
  <c r="K13" i="23"/>
  <c r="K26" i="23" s="1"/>
  <c r="J13" i="23"/>
  <c r="I13" i="23"/>
  <c r="H13" i="23"/>
  <c r="H26" i="23" s="1"/>
  <c r="H45" i="23" s="1"/>
  <c r="G13" i="23"/>
  <c r="G26" i="23" s="1"/>
  <c r="F13" i="23"/>
  <c r="F26" i="23" s="1"/>
  <c r="F45" i="23" s="1"/>
  <c r="E13" i="23"/>
  <c r="E26" i="23" s="1"/>
  <c r="D13" i="23"/>
  <c r="D26" i="23" s="1"/>
  <c r="C13" i="23"/>
  <c r="C26" i="23" s="1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V44" i="24"/>
  <c r="Q44" i="24"/>
  <c r="D44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W37" i="24"/>
  <c r="V37" i="24"/>
  <c r="U37" i="24"/>
  <c r="U44" i="24" s="1"/>
  <c r="T37" i="24"/>
  <c r="T44" i="24" s="1"/>
  <c r="S37" i="24"/>
  <c r="R37" i="24"/>
  <c r="Q37" i="24"/>
  <c r="P37" i="24"/>
  <c r="P44" i="24" s="1"/>
  <c r="O37" i="24"/>
  <c r="N37" i="24"/>
  <c r="N44" i="24" s="1"/>
  <c r="M37" i="24"/>
  <c r="M44" i="24" s="1"/>
  <c r="L37" i="24"/>
  <c r="K37" i="24"/>
  <c r="K44" i="24" s="1"/>
  <c r="J37" i="24"/>
  <c r="I37" i="24"/>
  <c r="I44" i="24" s="1"/>
  <c r="H37" i="24"/>
  <c r="H44" i="24" s="1"/>
  <c r="G37" i="24"/>
  <c r="F37" i="24"/>
  <c r="F44" i="24" s="1"/>
  <c r="E37" i="24"/>
  <c r="E44" i="24" s="1"/>
  <c r="D37" i="24"/>
  <c r="C37" i="24"/>
  <c r="C44" i="24" s="1"/>
  <c r="Y26" i="24"/>
  <c r="Y45" i="24" s="1"/>
  <c r="W26" i="24"/>
  <c r="O26" i="24"/>
  <c r="I26" i="24"/>
  <c r="I45" i="24" s="1"/>
  <c r="G26" i="24"/>
  <c r="D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X26" i="24" s="1"/>
  <c r="W13" i="24"/>
  <c r="V13" i="24"/>
  <c r="V26" i="24" s="1"/>
  <c r="U13" i="24"/>
  <c r="U26" i="24" s="1"/>
  <c r="U45" i="24" s="1"/>
  <c r="T13" i="24"/>
  <c r="T26" i="24" s="1"/>
  <c r="S13" i="24"/>
  <c r="S26" i="24" s="1"/>
  <c r="R13" i="24"/>
  <c r="Q13" i="24"/>
  <c r="Q26" i="24" s="1"/>
  <c r="Q45" i="24" s="1"/>
  <c r="P13" i="24"/>
  <c r="P26" i="24" s="1"/>
  <c r="P45" i="24" s="1"/>
  <c r="O13" i="24"/>
  <c r="N13" i="24"/>
  <c r="N26" i="24" s="1"/>
  <c r="N45" i="24" s="1"/>
  <c r="M13" i="24"/>
  <c r="M26" i="24" s="1"/>
  <c r="M45" i="24" s="1"/>
  <c r="L13" i="24"/>
  <c r="L26" i="24" s="1"/>
  <c r="K13" i="24"/>
  <c r="J13" i="24"/>
  <c r="I13" i="24"/>
  <c r="H13" i="24"/>
  <c r="H26" i="24" s="1"/>
  <c r="H45" i="24" s="1"/>
  <c r="G13" i="24"/>
  <c r="F13" i="24"/>
  <c r="F26" i="24" s="1"/>
  <c r="F45" i="24" s="1"/>
  <c r="E13" i="24"/>
  <c r="E26" i="24" s="1"/>
  <c r="E45" i="24" s="1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Q44" i="25"/>
  <c r="N44" i="25"/>
  <c r="L44" i="25"/>
  <c r="AA43" i="25"/>
  <c r="Y43" i="25"/>
  <c r="X43" i="25"/>
  <c r="W43" i="25"/>
  <c r="V43" i="25"/>
  <c r="U43" i="25"/>
  <c r="T43" i="25"/>
  <c r="S43" i="25"/>
  <c r="R43" i="25"/>
  <c r="Q43" i="25"/>
  <c r="P43" i="25"/>
  <c r="O43" i="25"/>
  <c r="O44" i="25" s="1"/>
  <c r="N43" i="25"/>
  <c r="M43" i="25"/>
  <c r="L43" i="25"/>
  <c r="K43" i="25"/>
  <c r="J43" i="25"/>
  <c r="I43" i="25"/>
  <c r="H43" i="25"/>
  <c r="G43" i="25"/>
  <c r="G44" i="25" s="1"/>
  <c r="F43" i="25"/>
  <c r="E43" i="25"/>
  <c r="D43" i="25"/>
  <c r="C43" i="25"/>
  <c r="AA37" i="25"/>
  <c r="Y37" i="25"/>
  <c r="Y44" i="25" s="1"/>
  <c r="X37" i="25"/>
  <c r="W37" i="25"/>
  <c r="V37" i="25"/>
  <c r="U37" i="25"/>
  <c r="U44" i="25" s="1"/>
  <c r="T37" i="25"/>
  <c r="T44" i="25" s="1"/>
  <c r="S37" i="25"/>
  <c r="S44" i="25" s="1"/>
  <c r="R37" i="25"/>
  <c r="R44" i="25" s="1"/>
  <c r="Q37" i="25"/>
  <c r="P37" i="25"/>
  <c r="P44" i="25" s="1"/>
  <c r="O37" i="25"/>
  <c r="N37" i="25"/>
  <c r="M37" i="25"/>
  <c r="M44" i="25" s="1"/>
  <c r="L37" i="25"/>
  <c r="K37" i="25"/>
  <c r="K44" i="25" s="1"/>
  <c r="J37" i="25"/>
  <c r="J44" i="25" s="1"/>
  <c r="I37" i="25"/>
  <c r="I44" i="25" s="1"/>
  <c r="H37" i="25"/>
  <c r="H44" i="25" s="1"/>
  <c r="G37" i="25"/>
  <c r="F37" i="25"/>
  <c r="F44" i="25" s="1"/>
  <c r="E37" i="25"/>
  <c r="E44" i="25" s="1"/>
  <c r="D37" i="25"/>
  <c r="D44" i="25" s="1"/>
  <c r="C37" i="25"/>
  <c r="C44" i="25" s="1"/>
  <c r="T26" i="25"/>
  <c r="Q26" i="25"/>
  <c r="L26" i="25"/>
  <c r="I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Y45" i="25" s="1"/>
  <c r="X13" i="25"/>
  <c r="X26" i="25" s="1"/>
  <c r="W13" i="25"/>
  <c r="V13" i="25"/>
  <c r="V26" i="25" s="1"/>
  <c r="U13" i="25"/>
  <c r="U26" i="25" s="1"/>
  <c r="U45" i="25" s="1"/>
  <c r="T13" i="25"/>
  <c r="S13" i="25"/>
  <c r="S26" i="25" s="1"/>
  <c r="R13" i="25"/>
  <c r="R26" i="25" s="1"/>
  <c r="Q13" i="25"/>
  <c r="P13" i="25"/>
  <c r="P26" i="25" s="1"/>
  <c r="O13" i="25"/>
  <c r="N13" i="25"/>
  <c r="N26" i="25" s="1"/>
  <c r="M13" i="25"/>
  <c r="M26" i="25" s="1"/>
  <c r="M45" i="25" s="1"/>
  <c r="L13" i="25"/>
  <c r="K13" i="25"/>
  <c r="K26" i="25" s="1"/>
  <c r="J13" i="25"/>
  <c r="J26" i="25" s="1"/>
  <c r="I13" i="25"/>
  <c r="H13" i="25"/>
  <c r="H26" i="25" s="1"/>
  <c r="G13" i="25"/>
  <c r="F13" i="25"/>
  <c r="F26" i="25" s="1"/>
  <c r="E13" i="25"/>
  <c r="E26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Y44" i="26"/>
  <c r="V44" i="26"/>
  <c r="Q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X37" i="26"/>
  <c r="W37" i="26"/>
  <c r="W44" i="26" s="1"/>
  <c r="V37" i="26"/>
  <c r="U37" i="26"/>
  <c r="U44" i="26" s="1"/>
  <c r="T37" i="26"/>
  <c r="S37" i="26"/>
  <c r="S44" i="26" s="1"/>
  <c r="R37" i="26"/>
  <c r="R44" i="26" s="1"/>
  <c r="Q37" i="26"/>
  <c r="P37" i="26"/>
  <c r="P44" i="26" s="1"/>
  <c r="O37" i="26"/>
  <c r="N37" i="26"/>
  <c r="N44" i="26" s="1"/>
  <c r="M37" i="26"/>
  <c r="M44" i="26" s="1"/>
  <c r="L37" i="26"/>
  <c r="K37" i="26"/>
  <c r="K44" i="26" s="1"/>
  <c r="J37" i="26"/>
  <c r="J44" i="26" s="1"/>
  <c r="I37" i="26"/>
  <c r="I44" i="26" s="1"/>
  <c r="H37" i="26"/>
  <c r="H44" i="26" s="1"/>
  <c r="G37" i="26"/>
  <c r="F37" i="26"/>
  <c r="E37" i="26"/>
  <c r="E44" i="26" s="1"/>
  <c r="D37" i="26"/>
  <c r="C37" i="26"/>
  <c r="C44" i="26" s="1"/>
  <c r="T26" i="26"/>
  <c r="Q26" i="26"/>
  <c r="L26" i="26"/>
  <c r="I26" i="26"/>
  <c r="I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Y45" i="26" s="1"/>
  <c r="X13" i="26"/>
  <c r="X26" i="26" s="1"/>
  <c r="W13" i="26"/>
  <c r="V13" i="26"/>
  <c r="V26" i="26" s="1"/>
  <c r="U13" i="26"/>
  <c r="U26" i="26" s="1"/>
  <c r="U45" i="26" s="1"/>
  <c r="T13" i="26"/>
  <c r="S13" i="26"/>
  <c r="S26" i="26" s="1"/>
  <c r="R13" i="26"/>
  <c r="R26" i="26" s="1"/>
  <c r="Q13" i="26"/>
  <c r="P13" i="26"/>
  <c r="O13" i="26"/>
  <c r="N13" i="26"/>
  <c r="N26" i="26" s="1"/>
  <c r="M13" i="26"/>
  <c r="M26" i="26" s="1"/>
  <c r="M45" i="26" s="1"/>
  <c r="L13" i="26"/>
  <c r="K13" i="26"/>
  <c r="K26" i="26" s="1"/>
  <c r="J13" i="26"/>
  <c r="J26" i="26" s="1"/>
  <c r="I13" i="26"/>
  <c r="H13" i="26"/>
  <c r="H26" i="26" s="1"/>
  <c r="H45" i="26" s="1"/>
  <c r="G13" i="26"/>
  <c r="F13" i="26"/>
  <c r="F26" i="26" s="1"/>
  <c r="E13" i="26"/>
  <c r="E26" i="26" s="1"/>
  <c r="E45" i="26" s="1"/>
  <c r="D13" i="26"/>
  <c r="D26" i="26" s="1"/>
  <c r="C13" i="26"/>
  <c r="C26" i="26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Q44" i="27"/>
  <c r="N44" i="27"/>
  <c r="I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L44" i="27" s="1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W44" i="27" s="1"/>
  <c r="V37" i="27"/>
  <c r="V44" i="27" s="1"/>
  <c r="U37" i="27"/>
  <c r="T37" i="27"/>
  <c r="S37" i="27"/>
  <c r="S44" i="27" s="1"/>
  <c r="R37" i="27"/>
  <c r="R44" i="27" s="1"/>
  <c r="Q37" i="27"/>
  <c r="P37" i="27"/>
  <c r="P44" i="27" s="1"/>
  <c r="O37" i="27"/>
  <c r="N37" i="27"/>
  <c r="M37" i="27"/>
  <c r="M44" i="27" s="1"/>
  <c r="L37" i="27"/>
  <c r="K37" i="27"/>
  <c r="K44" i="27" s="1"/>
  <c r="J37" i="27"/>
  <c r="J44" i="27" s="1"/>
  <c r="I37" i="27"/>
  <c r="H37" i="27"/>
  <c r="H44" i="27" s="1"/>
  <c r="G37" i="27"/>
  <c r="G44" i="27" s="1"/>
  <c r="F37" i="27"/>
  <c r="F44" i="27" s="1"/>
  <c r="E37" i="27"/>
  <c r="D37" i="27"/>
  <c r="C37" i="27"/>
  <c r="C44" i="27" s="1"/>
  <c r="I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Y45" i="27" s="1"/>
  <c r="X13" i="27"/>
  <c r="X26" i="27" s="1"/>
  <c r="W13" i="27"/>
  <c r="V13" i="27"/>
  <c r="V26" i="27" s="1"/>
  <c r="U13" i="27"/>
  <c r="U26" i="27" s="1"/>
  <c r="T13" i="27"/>
  <c r="T26" i="27" s="1"/>
  <c r="S13" i="27"/>
  <c r="S26" i="27" s="1"/>
  <c r="R13" i="27"/>
  <c r="R26" i="27" s="1"/>
  <c r="Q13" i="27"/>
  <c r="Q26" i="27" s="1"/>
  <c r="Q45" i="27" s="1"/>
  <c r="P13" i="27"/>
  <c r="P26" i="27" s="1"/>
  <c r="O13" i="27"/>
  <c r="N13" i="27"/>
  <c r="N26" i="27" s="1"/>
  <c r="M13" i="27"/>
  <c r="M26" i="27" s="1"/>
  <c r="L13" i="27"/>
  <c r="L26" i="27" s="1"/>
  <c r="L45" i="27" s="1"/>
  <c r="K13" i="27"/>
  <c r="K26" i="27" s="1"/>
  <c r="J13" i="27"/>
  <c r="J26" i="27" s="1"/>
  <c r="I13" i="27"/>
  <c r="H13" i="27"/>
  <c r="H26" i="27" s="1"/>
  <c r="G13" i="27"/>
  <c r="F13" i="27"/>
  <c r="F26" i="27" s="1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Y44" i="28"/>
  <c r="V44" i="28"/>
  <c r="Q44" i="28"/>
  <c r="N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X37" i="28"/>
  <c r="W37" i="28"/>
  <c r="W44" i="28" s="1"/>
  <c r="V37" i="28"/>
  <c r="U37" i="28"/>
  <c r="U44" i="28" s="1"/>
  <c r="T37" i="28"/>
  <c r="S37" i="28"/>
  <c r="S44" i="28" s="1"/>
  <c r="R37" i="28"/>
  <c r="Q37" i="28"/>
  <c r="P37" i="28"/>
  <c r="P44" i="28" s="1"/>
  <c r="O37" i="28"/>
  <c r="O44" i="28" s="1"/>
  <c r="N37" i="28"/>
  <c r="M37" i="28"/>
  <c r="M44" i="28" s="1"/>
  <c r="L37" i="28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E37" i="28"/>
  <c r="E44" i="28" s="1"/>
  <c r="D37" i="28"/>
  <c r="C37" i="28"/>
  <c r="C44" i="28" s="1"/>
  <c r="T26" i="28"/>
  <c r="Q26" i="28"/>
  <c r="L26" i="28"/>
  <c r="I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G26" i="28" s="1"/>
  <c r="F25" i="28"/>
  <c r="E25" i="28"/>
  <c r="D25" i="28"/>
  <c r="C25" i="28"/>
  <c r="AA13" i="28"/>
  <c r="AA26" i="28" s="1"/>
  <c r="Y13" i="28"/>
  <c r="Y26" i="28" s="1"/>
  <c r="Y45" i="28" s="1"/>
  <c r="X13" i="28"/>
  <c r="X26" i="28" s="1"/>
  <c r="W13" i="28"/>
  <c r="V13" i="28"/>
  <c r="V26" i="28" s="1"/>
  <c r="U13" i="28"/>
  <c r="U26" i="28" s="1"/>
  <c r="U45" i="28" s="1"/>
  <c r="T13" i="28"/>
  <c r="S13" i="28"/>
  <c r="S26" i="28" s="1"/>
  <c r="R13" i="28"/>
  <c r="R26" i="28" s="1"/>
  <c r="Q13" i="28"/>
  <c r="P13" i="28"/>
  <c r="O13" i="28"/>
  <c r="N13" i="28"/>
  <c r="N26" i="28" s="1"/>
  <c r="M13" i="28"/>
  <c r="M26" i="28" s="1"/>
  <c r="L13" i="28"/>
  <c r="K13" i="28"/>
  <c r="K26" i="28" s="1"/>
  <c r="J13" i="28"/>
  <c r="J26" i="28" s="1"/>
  <c r="I13" i="28"/>
  <c r="H13" i="28"/>
  <c r="H26" i="28" s="1"/>
  <c r="H45" i="28" s="1"/>
  <c r="G13" i="28"/>
  <c r="F13" i="28"/>
  <c r="F26" i="28" s="1"/>
  <c r="E13" i="28"/>
  <c r="E26" i="28" s="1"/>
  <c r="E45" i="28" s="1"/>
  <c r="D13" i="28"/>
  <c r="D26" i="28" s="1"/>
  <c r="C13" i="28"/>
  <c r="C26" i="28" s="1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Q44" i="29"/>
  <c r="N44" i="29"/>
  <c r="I44" i="29"/>
  <c r="F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W44" i="29" s="1"/>
  <c r="V37" i="29"/>
  <c r="V44" i="29" s="1"/>
  <c r="U37" i="29"/>
  <c r="U44" i="29" s="1"/>
  <c r="T37" i="29"/>
  <c r="S37" i="29"/>
  <c r="S44" i="29" s="1"/>
  <c r="R37" i="29"/>
  <c r="R44" i="29" s="1"/>
  <c r="Q37" i="29"/>
  <c r="P37" i="29"/>
  <c r="P44" i="29" s="1"/>
  <c r="O37" i="29"/>
  <c r="O44" i="29" s="1"/>
  <c r="N37" i="29"/>
  <c r="M37" i="29"/>
  <c r="M44" i="29" s="1"/>
  <c r="L37" i="29"/>
  <c r="K37" i="29"/>
  <c r="K44" i="29" s="1"/>
  <c r="J37" i="29"/>
  <c r="J44" i="29" s="1"/>
  <c r="I37" i="29"/>
  <c r="H37" i="29"/>
  <c r="H44" i="29" s="1"/>
  <c r="G37" i="29"/>
  <c r="G44" i="29" s="1"/>
  <c r="F37" i="29"/>
  <c r="E37" i="29"/>
  <c r="E44" i="29" s="1"/>
  <c r="D37" i="29"/>
  <c r="C37" i="29"/>
  <c r="C44" i="29" s="1"/>
  <c r="I26" i="29"/>
  <c r="D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X26" i="29" s="1"/>
  <c r="W13" i="29"/>
  <c r="V13" i="29"/>
  <c r="V26" i="29" s="1"/>
  <c r="V45" i="29" s="1"/>
  <c r="U13" i="29"/>
  <c r="U26" i="29" s="1"/>
  <c r="T13" i="29"/>
  <c r="T26" i="29" s="1"/>
  <c r="S13" i="29"/>
  <c r="S26" i="29" s="1"/>
  <c r="R13" i="29"/>
  <c r="R26" i="29" s="1"/>
  <c r="R45" i="29" s="1"/>
  <c r="Q13" i="29"/>
  <c r="Q26" i="29" s="1"/>
  <c r="P13" i="29"/>
  <c r="P26" i="29" s="1"/>
  <c r="P45" i="29" s="1"/>
  <c r="O13" i="29"/>
  <c r="N13" i="29"/>
  <c r="N26" i="29" s="1"/>
  <c r="M13" i="29"/>
  <c r="M26" i="29" s="1"/>
  <c r="L13" i="29"/>
  <c r="L26" i="29" s="1"/>
  <c r="K13" i="29"/>
  <c r="K26" i="29" s="1"/>
  <c r="J13" i="29"/>
  <c r="J26" i="29" s="1"/>
  <c r="J45" i="29" s="1"/>
  <c r="I13" i="29"/>
  <c r="H13" i="29"/>
  <c r="H26" i="29" s="1"/>
  <c r="H45" i="29" s="1"/>
  <c r="G13" i="29"/>
  <c r="F13" i="29"/>
  <c r="F26" i="29" s="1"/>
  <c r="F45" i="29" s="1"/>
  <c r="E13" i="29"/>
  <c r="E26" i="29" s="1"/>
  <c r="D13" i="29"/>
  <c r="C13" i="29"/>
  <c r="C26" i="29" s="1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Q44" i="30"/>
  <c r="N44" i="30"/>
  <c r="I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P37" i="30"/>
  <c r="P44" i="30" s="1"/>
  <c r="O37" i="30"/>
  <c r="O44" i="30" s="1"/>
  <c r="N37" i="30"/>
  <c r="M37" i="30"/>
  <c r="M44" i="30" s="1"/>
  <c r="L37" i="30"/>
  <c r="L44" i="30" s="1"/>
  <c r="K37" i="30"/>
  <c r="K44" i="30" s="1"/>
  <c r="J37" i="30"/>
  <c r="J44" i="30" s="1"/>
  <c r="I37" i="30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Q26" i="30"/>
  <c r="Q45" i="30" s="1"/>
  <c r="K26" i="30"/>
  <c r="I26" i="30"/>
  <c r="C26" i="30"/>
  <c r="C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Y45" i="30" s="1"/>
  <c r="X13" i="30"/>
  <c r="X26" i="30" s="1"/>
  <c r="W13" i="30"/>
  <c r="W26" i="30" s="1"/>
  <c r="W45" i="30" s="1"/>
  <c r="V13" i="30"/>
  <c r="U13" i="30"/>
  <c r="U26" i="30" s="1"/>
  <c r="T13" i="30"/>
  <c r="S13" i="30"/>
  <c r="S26" i="30" s="1"/>
  <c r="R13" i="30"/>
  <c r="R26" i="30" s="1"/>
  <c r="Q13" i="30"/>
  <c r="P13" i="30"/>
  <c r="P26" i="30" s="1"/>
  <c r="P45" i="30" s="1"/>
  <c r="O13" i="30"/>
  <c r="N13" i="30"/>
  <c r="N26" i="30" s="1"/>
  <c r="N45" i="30" s="1"/>
  <c r="M13" i="30"/>
  <c r="M26" i="30" s="1"/>
  <c r="L13" i="30"/>
  <c r="K13" i="30"/>
  <c r="J13" i="30"/>
  <c r="J26" i="30" s="1"/>
  <c r="I13" i="30"/>
  <c r="H13" i="30"/>
  <c r="H26" i="30" s="1"/>
  <c r="H45" i="30" s="1"/>
  <c r="G13" i="30"/>
  <c r="F13" i="30"/>
  <c r="F26" i="30" s="1"/>
  <c r="F45" i="30" s="1"/>
  <c r="E13" i="30"/>
  <c r="E26" i="30" s="1"/>
  <c r="D13" i="30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N44" i="31"/>
  <c r="AA43" i="31"/>
  <c r="Y43" i="31"/>
  <c r="X43" i="31"/>
  <c r="Z43" i="31" s="1"/>
  <c r="W43" i="31"/>
  <c r="W44" i="31" s="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G44" i="31" s="1"/>
  <c r="F43" i="31"/>
  <c r="E43" i="31"/>
  <c r="D43" i="31"/>
  <c r="C43" i="31"/>
  <c r="AA37" i="31"/>
  <c r="Y37" i="31"/>
  <c r="X37" i="31"/>
  <c r="X44" i="31" s="1"/>
  <c r="Z44" i="31" s="1"/>
  <c r="W37" i="31"/>
  <c r="V37" i="31"/>
  <c r="V44" i="31" s="1"/>
  <c r="U37" i="31"/>
  <c r="U44" i="31" s="1"/>
  <c r="T37" i="31"/>
  <c r="T44" i="31" s="1"/>
  <c r="S37" i="31"/>
  <c r="S44" i="31" s="1"/>
  <c r="R37" i="31"/>
  <c r="Q37" i="31"/>
  <c r="Q44" i="31" s="1"/>
  <c r="P37" i="31"/>
  <c r="P44" i="31" s="1"/>
  <c r="O37" i="31"/>
  <c r="N37" i="3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F37" i="31"/>
  <c r="F44" i="31" s="1"/>
  <c r="E37" i="31"/>
  <c r="E44" i="31" s="1"/>
  <c r="D37" i="31"/>
  <c r="D44" i="31" s="1"/>
  <c r="C37" i="31"/>
  <c r="C44" i="31" s="1"/>
  <c r="Y26" i="31"/>
  <c r="Q26" i="31"/>
  <c r="Q45" i="31" s="1"/>
  <c r="I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X13" i="31"/>
  <c r="X26" i="31" s="1"/>
  <c r="W13" i="31"/>
  <c r="W26" i="31" s="1"/>
  <c r="V13" i="31"/>
  <c r="V26" i="31" s="1"/>
  <c r="V45" i="31" s="1"/>
  <c r="U13" i="31"/>
  <c r="U26" i="31" s="1"/>
  <c r="T13" i="31"/>
  <c r="T26" i="31" s="1"/>
  <c r="S13" i="31"/>
  <c r="S26" i="31" s="1"/>
  <c r="R13" i="31"/>
  <c r="Q13" i="31"/>
  <c r="P13" i="31"/>
  <c r="P26" i="31" s="1"/>
  <c r="O13" i="31"/>
  <c r="O26" i="31" s="1"/>
  <c r="N13" i="31"/>
  <c r="N26" i="31" s="1"/>
  <c r="N45" i="31" s="1"/>
  <c r="M13" i="31"/>
  <c r="M26" i="31" s="1"/>
  <c r="L13" i="31"/>
  <c r="L26" i="31" s="1"/>
  <c r="K13" i="31"/>
  <c r="K26" i="31" s="1"/>
  <c r="J13" i="31"/>
  <c r="I13" i="31"/>
  <c r="H13" i="31"/>
  <c r="H26" i="31" s="1"/>
  <c r="G13" i="31"/>
  <c r="G26" i="31" s="1"/>
  <c r="F13" i="31"/>
  <c r="F26" i="31" s="1"/>
  <c r="F45" i="31" s="1"/>
  <c r="E13" i="31"/>
  <c r="E26" i="31" s="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W37" i="32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F37" i="32"/>
  <c r="F44" i="32" s="1"/>
  <c r="E37" i="32"/>
  <c r="E44" i="32" s="1"/>
  <c r="D37" i="32"/>
  <c r="D44" i="32" s="1"/>
  <c r="C37" i="32"/>
  <c r="C44" i="32" s="1"/>
  <c r="Q26" i="32"/>
  <c r="Q45" i="32" s="1"/>
  <c r="I26" i="32"/>
  <c r="AA25" i="32"/>
  <c r="Z25" i="32"/>
  <c r="Y25" i="32"/>
  <c r="X25" i="32"/>
  <c r="W25" i="32"/>
  <c r="V25" i="32"/>
  <c r="U25" i="32"/>
  <c r="T25" i="32"/>
  <c r="S25" i="32"/>
  <c r="R25" i="32"/>
  <c r="R26" i="32" s="1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X26" i="32" s="1"/>
  <c r="W13" i="32"/>
  <c r="W26" i="32" s="1"/>
  <c r="V13" i="32"/>
  <c r="V26" i="32" s="1"/>
  <c r="U13" i="32"/>
  <c r="U26" i="32" s="1"/>
  <c r="U45" i="32" s="1"/>
  <c r="T13" i="32"/>
  <c r="T26" i="32" s="1"/>
  <c r="S13" i="32"/>
  <c r="S26" i="32" s="1"/>
  <c r="R13" i="32"/>
  <c r="Q13" i="32"/>
  <c r="P13" i="32"/>
  <c r="P26" i="32" s="1"/>
  <c r="O13" i="32"/>
  <c r="O26" i="32" s="1"/>
  <c r="N13" i="32"/>
  <c r="N26" i="32" s="1"/>
  <c r="M13" i="32"/>
  <c r="M26" i="32" s="1"/>
  <c r="M45" i="32" s="1"/>
  <c r="L13" i="32"/>
  <c r="L26" i="32" s="1"/>
  <c r="K13" i="32"/>
  <c r="K26" i="32" s="1"/>
  <c r="J13" i="32"/>
  <c r="I13" i="32"/>
  <c r="H13" i="32"/>
  <c r="H26" i="32" s="1"/>
  <c r="G13" i="32"/>
  <c r="G26" i="32" s="1"/>
  <c r="F13" i="32"/>
  <c r="F26" i="32" s="1"/>
  <c r="E13" i="32"/>
  <c r="D13" i="32"/>
  <c r="D26" i="32" s="1"/>
  <c r="C13" i="32"/>
  <c r="C26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O44" i="1" s="1"/>
  <c r="N43" i="1"/>
  <c r="M43" i="1"/>
  <c r="L43" i="1"/>
  <c r="K43" i="1"/>
  <c r="J43" i="1"/>
  <c r="I43" i="1"/>
  <c r="H43" i="1"/>
  <c r="G43" i="1"/>
  <c r="G44" i="1" s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F37" i="1"/>
  <c r="E37" i="1"/>
  <c r="E44" i="1" s="1"/>
  <c r="D37" i="1"/>
  <c r="D44" i="1" s="1"/>
  <c r="C37" i="1"/>
  <c r="C44" i="1" s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V26" i="1" s="1"/>
  <c r="U13" i="1"/>
  <c r="U26" i="1" s="1"/>
  <c r="T13" i="1"/>
  <c r="T26" i="1" s="1"/>
  <c r="T45" i="1" s="1"/>
  <c r="S13" i="1"/>
  <c r="S26" i="1" s="1"/>
  <c r="R13" i="1"/>
  <c r="Q13" i="1"/>
  <c r="Q26" i="1" s="1"/>
  <c r="Q45" i="1" s="1"/>
  <c r="P13" i="1"/>
  <c r="P26" i="1" s="1"/>
  <c r="O13" i="1"/>
  <c r="O26" i="1" s="1"/>
  <c r="N13" i="1"/>
  <c r="N26" i="1" s="1"/>
  <c r="M13" i="1"/>
  <c r="M26" i="1" s="1"/>
  <c r="L13" i="1"/>
  <c r="L26" i="1" s="1"/>
  <c r="L45" i="1" s="1"/>
  <c r="K13" i="1"/>
  <c r="J13" i="1"/>
  <c r="I13" i="1"/>
  <c r="I26" i="1" s="1"/>
  <c r="I45" i="1" s="1"/>
  <c r="H13" i="1"/>
  <c r="H26" i="1" s="1"/>
  <c r="G13" i="1"/>
  <c r="G26" i="1" s="1"/>
  <c r="F13" i="1"/>
  <c r="F26" i="1" s="1"/>
  <c r="E13" i="1"/>
  <c r="E26" i="1" s="1"/>
  <c r="D13" i="1"/>
  <c r="D26" i="1" s="1"/>
  <c r="D45" i="1" s="1"/>
  <c r="C13" i="1"/>
  <c r="O26" i="28" l="1"/>
  <c r="P26" i="26"/>
  <c r="P45" i="26" s="1"/>
  <c r="R26" i="1"/>
  <c r="W44" i="20"/>
  <c r="W45" i="20" s="1"/>
  <c r="V26" i="22"/>
  <c r="V45" i="22" s="1"/>
  <c r="O44" i="31"/>
  <c r="V26" i="30"/>
  <c r="V45" i="30" s="1"/>
  <c r="U26" i="14"/>
  <c r="D44" i="29"/>
  <c r="L44" i="29"/>
  <c r="L45" i="29" s="1"/>
  <c r="T44" i="29"/>
  <c r="T45" i="29" s="1"/>
  <c r="P26" i="28"/>
  <c r="P45" i="28" s="1"/>
  <c r="E44" i="27"/>
  <c r="E45" i="27" s="1"/>
  <c r="U44" i="27"/>
  <c r="S44" i="24"/>
  <c r="L26" i="22"/>
  <c r="L45" i="22" s="1"/>
  <c r="Q44" i="22"/>
  <c r="Z45" i="21"/>
  <c r="V44" i="18"/>
  <c r="D45" i="4"/>
  <c r="J26" i="1"/>
  <c r="F44" i="26"/>
  <c r="V44" i="25"/>
  <c r="L44" i="24"/>
  <c r="G44" i="20"/>
  <c r="G45" i="20" s="1"/>
  <c r="V44" i="16"/>
  <c r="K26" i="15"/>
  <c r="K45" i="15" s="1"/>
  <c r="T45" i="4"/>
  <c r="R44" i="31"/>
  <c r="G44" i="26"/>
  <c r="K26" i="24"/>
  <c r="D45" i="24"/>
  <c r="D45" i="25"/>
  <c r="L45" i="25"/>
  <c r="Z43" i="25"/>
  <c r="L45" i="24"/>
  <c r="T45" i="24"/>
  <c r="Z37" i="21"/>
  <c r="D26" i="20"/>
  <c r="K45" i="9"/>
  <c r="O44" i="26"/>
  <c r="Q45" i="23"/>
  <c r="J26" i="32"/>
  <c r="J45" i="32" s="1"/>
  <c r="G44" i="32"/>
  <c r="G45" i="32" s="1"/>
  <c r="O44" i="32"/>
  <c r="W44" i="32"/>
  <c r="I45" i="27"/>
  <c r="Q45" i="26"/>
  <c r="Q45" i="25"/>
  <c r="D26" i="21"/>
  <c r="D45" i="21" s="1"/>
  <c r="L26" i="21"/>
  <c r="L45" i="21" s="1"/>
  <c r="T26" i="21"/>
  <c r="Q45" i="11"/>
  <c r="F44" i="1"/>
  <c r="E26" i="32"/>
  <c r="E45" i="32" s="1"/>
  <c r="W26" i="28"/>
  <c r="W45" i="28" s="1"/>
  <c r="D44" i="27"/>
  <c r="D45" i="27" s="1"/>
  <c r="T44" i="27"/>
  <c r="T45" i="27" s="1"/>
  <c r="J44" i="24"/>
  <c r="R44" i="24"/>
  <c r="W44" i="1"/>
  <c r="D45" i="23"/>
  <c r="L45" i="23"/>
  <c r="I44" i="22"/>
  <c r="I45" i="22" s="1"/>
  <c r="C44" i="14"/>
  <c r="C45" i="14" s="1"/>
  <c r="E44" i="7"/>
  <c r="O44" i="27"/>
  <c r="L26" i="30"/>
  <c r="L45" i="30" s="1"/>
  <c r="I45" i="29"/>
  <c r="M45" i="27"/>
  <c r="U45" i="27"/>
  <c r="N45" i="26"/>
  <c r="V45" i="26"/>
  <c r="N45" i="25"/>
  <c r="T45" i="25"/>
  <c r="Z13" i="23"/>
  <c r="Y26" i="23"/>
  <c r="Y45" i="23" s="1"/>
  <c r="N45" i="20"/>
  <c r="V45" i="20"/>
  <c r="G44" i="23"/>
  <c r="G45" i="23" s="1"/>
  <c r="O44" i="23"/>
  <c r="O45" i="23" s="1"/>
  <c r="G26" i="30"/>
  <c r="G45" i="30" s="1"/>
  <c r="O26" i="30"/>
  <c r="O45" i="30" s="1"/>
  <c r="D26" i="22"/>
  <c r="D45" i="22" s="1"/>
  <c r="Y44" i="22"/>
  <c r="P45" i="21"/>
  <c r="AA26" i="15"/>
  <c r="AA45" i="15" s="1"/>
  <c r="Y44" i="31"/>
  <c r="C26" i="1"/>
  <c r="K26" i="1"/>
  <c r="Y45" i="31"/>
  <c r="AA44" i="31"/>
  <c r="F44" i="28"/>
  <c r="I45" i="25"/>
  <c r="W44" i="25"/>
  <c r="W44" i="21"/>
  <c r="Z37" i="20"/>
  <c r="X44" i="20"/>
  <c r="Z44" i="20" s="1"/>
  <c r="D26" i="30"/>
  <c r="D45" i="30" s="1"/>
  <c r="T26" i="30"/>
  <c r="T45" i="30" s="1"/>
  <c r="I45" i="30"/>
  <c r="E45" i="30"/>
  <c r="M45" i="30"/>
  <c r="U45" i="30"/>
  <c r="E45" i="29"/>
  <c r="M45" i="29"/>
  <c r="U45" i="29"/>
  <c r="N45" i="28"/>
  <c r="V45" i="28"/>
  <c r="F45" i="27"/>
  <c r="V45" i="27"/>
  <c r="G26" i="26"/>
  <c r="O26" i="26"/>
  <c r="W26" i="26"/>
  <c r="G26" i="25"/>
  <c r="G45" i="25" s="1"/>
  <c r="O26" i="25"/>
  <c r="O45" i="25" s="1"/>
  <c r="W26" i="25"/>
  <c r="W45" i="25" s="1"/>
  <c r="H44" i="22"/>
  <c r="H45" i="22" s="1"/>
  <c r="P44" i="22"/>
  <c r="P45" i="22" s="1"/>
  <c r="X44" i="22"/>
  <c r="F45" i="21"/>
  <c r="N45" i="21"/>
  <c r="V45" i="21"/>
  <c r="D45" i="14"/>
  <c r="S45" i="11"/>
  <c r="P45" i="19"/>
  <c r="X26" i="19"/>
  <c r="Z13" i="19"/>
  <c r="T45" i="11"/>
  <c r="D45" i="10"/>
  <c r="D44" i="9"/>
  <c r="L44" i="9"/>
  <c r="T44" i="9"/>
  <c r="D44" i="8"/>
  <c r="L44" i="8"/>
  <c r="T44" i="8"/>
  <c r="E45" i="1"/>
  <c r="M45" i="1"/>
  <c r="U45" i="1"/>
  <c r="F45" i="32"/>
  <c r="N45" i="32"/>
  <c r="V45" i="32"/>
  <c r="G45" i="31"/>
  <c r="O45" i="31"/>
  <c r="W45" i="31"/>
  <c r="G26" i="29"/>
  <c r="O26" i="29"/>
  <c r="W26" i="29"/>
  <c r="Z50" i="29"/>
  <c r="AA44" i="28"/>
  <c r="G26" i="27"/>
  <c r="G45" i="27" s="1"/>
  <c r="O26" i="27"/>
  <c r="O45" i="27" s="1"/>
  <c r="W26" i="27"/>
  <c r="W45" i="27" s="1"/>
  <c r="Z50" i="27"/>
  <c r="AA44" i="26"/>
  <c r="AA44" i="25"/>
  <c r="J26" i="23"/>
  <c r="R26" i="23"/>
  <c r="G45" i="21"/>
  <c r="O45" i="21"/>
  <c r="W45" i="21"/>
  <c r="O45" i="20"/>
  <c r="Q45" i="14"/>
  <c r="Z50" i="14"/>
  <c r="D45" i="12"/>
  <c r="L45" i="12"/>
  <c r="E26" i="10"/>
  <c r="E45" i="10" s="1"/>
  <c r="M26" i="10"/>
  <c r="M45" i="10" s="1"/>
  <c r="U26" i="10"/>
  <c r="U45" i="10" s="1"/>
  <c r="Y45" i="10"/>
  <c r="G26" i="5"/>
  <c r="G45" i="5" s="1"/>
  <c r="O26" i="5"/>
  <c r="O45" i="5" s="1"/>
  <c r="W26" i="5"/>
  <c r="Y45" i="3"/>
  <c r="H45" i="20"/>
  <c r="P45" i="20"/>
  <c r="Z37" i="19"/>
  <c r="X44" i="19"/>
  <c r="Z44" i="19" s="1"/>
  <c r="N45" i="11"/>
  <c r="Y45" i="11"/>
  <c r="R44" i="11"/>
  <c r="Q45" i="8"/>
  <c r="V45" i="6"/>
  <c r="I44" i="2"/>
  <c r="I45" i="2" s="1"/>
  <c r="Q44" i="2"/>
  <c r="Q45" i="2" s="1"/>
  <c r="Y44" i="2"/>
  <c r="Y45" i="2" s="1"/>
  <c r="N45" i="1"/>
  <c r="W45" i="32"/>
  <c r="H45" i="31"/>
  <c r="Z26" i="29"/>
  <c r="G45" i="1"/>
  <c r="O45" i="1"/>
  <c r="W45" i="1"/>
  <c r="H45" i="32"/>
  <c r="P45" i="32"/>
  <c r="Z50" i="30"/>
  <c r="D44" i="28"/>
  <c r="D45" i="28" s="1"/>
  <c r="L44" i="28"/>
  <c r="T44" i="28"/>
  <c r="T45" i="28" s="1"/>
  <c r="C45" i="26"/>
  <c r="K45" i="26"/>
  <c r="S45" i="26"/>
  <c r="D44" i="26"/>
  <c r="L44" i="26"/>
  <c r="T44" i="26"/>
  <c r="G44" i="24"/>
  <c r="G45" i="24" s="1"/>
  <c r="O44" i="24"/>
  <c r="O45" i="24" s="1"/>
  <c r="W44" i="24"/>
  <c r="W45" i="24" s="1"/>
  <c r="Q45" i="21"/>
  <c r="Y45" i="21"/>
  <c r="T44" i="21"/>
  <c r="I26" i="20"/>
  <c r="I45" i="20" s="1"/>
  <c r="Q26" i="20"/>
  <c r="Y45" i="20"/>
  <c r="F45" i="18"/>
  <c r="N45" i="18"/>
  <c r="V45" i="18"/>
  <c r="F45" i="12"/>
  <c r="N45" i="12"/>
  <c r="E45" i="7"/>
  <c r="U45" i="7"/>
  <c r="I45" i="5"/>
  <c r="Y45" i="5"/>
  <c r="Y45" i="4"/>
  <c r="G44" i="3"/>
  <c r="O44" i="3"/>
  <c r="W44" i="3"/>
  <c r="F45" i="1"/>
  <c r="V45" i="1"/>
  <c r="O45" i="32"/>
  <c r="P45" i="31"/>
  <c r="AA26" i="31"/>
  <c r="J26" i="31"/>
  <c r="R26" i="31"/>
  <c r="AA26" i="29"/>
  <c r="AA45" i="29" s="1"/>
  <c r="M45" i="28"/>
  <c r="AA26" i="27"/>
  <c r="AA45" i="27" s="1"/>
  <c r="E45" i="25"/>
  <c r="AA26" i="24"/>
  <c r="J26" i="24"/>
  <c r="J45" i="24" s="1"/>
  <c r="R26" i="24"/>
  <c r="E45" i="23"/>
  <c r="M45" i="23"/>
  <c r="U45" i="23"/>
  <c r="AA45" i="22"/>
  <c r="J26" i="21"/>
  <c r="R26" i="21"/>
  <c r="Z13" i="21"/>
  <c r="E44" i="21"/>
  <c r="M44" i="21"/>
  <c r="U44" i="21"/>
  <c r="J26" i="20"/>
  <c r="R26" i="20"/>
  <c r="G45" i="18"/>
  <c r="O45" i="18"/>
  <c r="W45" i="18"/>
  <c r="S45" i="17"/>
  <c r="AA44" i="17"/>
  <c r="AA45" i="17" s="1"/>
  <c r="D44" i="10"/>
  <c r="L44" i="10"/>
  <c r="T44" i="10"/>
  <c r="T45" i="10" s="1"/>
  <c r="Q45" i="9"/>
  <c r="N44" i="20"/>
  <c r="V44" i="20"/>
  <c r="F26" i="19"/>
  <c r="N26" i="19"/>
  <c r="V26" i="19"/>
  <c r="F44" i="19"/>
  <c r="N44" i="19"/>
  <c r="V44" i="19"/>
  <c r="E26" i="18"/>
  <c r="M26" i="18"/>
  <c r="U26" i="18"/>
  <c r="E44" i="18"/>
  <c r="M44" i="18"/>
  <c r="U44" i="18"/>
  <c r="J26" i="17"/>
  <c r="J45" i="17" s="1"/>
  <c r="R26" i="17"/>
  <c r="R45" i="17" s="1"/>
  <c r="Z13" i="17"/>
  <c r="J44" i="17"/>
  <c r="R44" i="17"/>
  <c r="F45" i="16"/>
  <c r="N45" i="16"/>
  <c r="V45" i="16"/>
  <c r="E44" i="16"/>
  <c r="E45" i="16" s="1"/>
  <c r="M44" i="16"/>
  <c r="M45" i="16" s="1"/>
  <c r="U44" i="16"/>
  <c r="I45" i="15"/>
  <c r="Y45" i="15"/>
  <c r="G26" i="13"/>
  <c r="G45" i="13" s="1"/>
  <c r="O26" i="13"/>
  <c r="O45" i="13" s="1"/>
  <c r="W26" i="13"/>
  <c r="W45" i="13" s="1"/>
  <c r="J45" i="11"/>
  <c r="R45" i="11"/>
  <c r="AA26" i="11"/>
  <c r="AA45" i="11" s="1"/>
  <c r="J44" i="10"/>
  <c r="R44" i="10"/>
  <c r="R45" i="10" s="1"/>
  <c r="I45" i="9"/>
  <c r="AA44" i="9"/>
  <c r="AA45" i="9" s="1"/>
  <c r="D44" i="7"/>
  <c r="D45" i="7" s="1"/>
  <c r="L44" i="7"/>
  <c r="L45" i="7" s="1"/>
  <c r="T44" i="7"/>
  <c r="T45" i="7" s="1"/>
  <c r="D44" i="4"/>
  <c r="L44" i="4"/>
  <c r="L45" i="4" s="1"/>
  <c r="T44" i="4"/>
  <c r="V45" i="2"/>
  <c r="G44" i="2"/>
  <c r="O44" i="2"/>
  <c r="W44" i="2"/>
  <c r="Y45" i="19"/>
  <c r="I45" i="16"/>
  <c r="Q45" i="16"/>
  <c r="Y45" i="16"/>
  <c r="Z45" i="16" s="1"/>
  <c r="D44" i="14"/>
  <c r="L44" i="14"/>
  <c r="L45" i="14" s="1"/>
  <c r="T44" i="14"/>
  <c r="T45" i="14" s="1"/>
  <c r="J45" i="13"/>
  <c r="R45" i="13"/>
  <c r="C45" i="12"/>
  <c r="K45" i="12"/>
  <c r="V45" i="12"/>
  <c r="F45" i="11"/>
  <c r="G26" i="10"/>
  <c r="O26" i="10"/>
  <c r="O45" i="10" s="1"/>
  <c r="W26" i="10"/>
  <c r="W45" i="10" s="1"/>
  <c r="D26" i="9"/>
  <c r="D45" i="9" s="1"/>
  <c r="T26" i="9"/>
  <c r="T45" i="9" s="1"/>
  <c r="G26" i="8"/>
  <c r="G45" i="8" s="1"/>
  <c r="O26" i="8"/>
  <c r="O45" i="8" s="1"/>
  <c r="W26" i="8"/>
  <c r="W45" i="8" s="1"/>
  <c r="L45" i="8"/>
  <c r="N45" i="7"/>
  <c r="G26" i="6"/>
  <c r="G45" i="6" s="1"/>
  <c r="O26" i="6"/>
  <c r="O45" i="6" s="1"/>
  <c r="W26" i="6"/>
  <c r="W45" i="6" s="1"/>
  <c r="Q45" i="6"/>
  <c r="H45" i="5"/>
  <c r="P45" i="5"/>
  <c r="F45" i="4"/>
  <c r="N45" i="4"/>
  <c r="V45" i="4"/>
  <c r="G45" i="3"/>
  <c r="O45" i="3"/>
  <c r="W45" i="3"/>
  <c r="Q45" i="3"/>
  <c r="R44" i="19"/>
  <c r="R45" i="19" s="1"/>
  <c r="Q45" i="18"/>
  <c r="X44" i="18"/>
  <c r="Z44" i="18" s="1"/>
  <c r="G26" i="14"/>
  <c r="O26" i="14"/>
  <c r="W26" i="14"/>
  <c r="D44" i="13"/>
  <c r="L44" i="13"/>
  <c r="T44" i="13"/>
  <c r="T45" i="13" s="1"/>
  <c r="D44" i="11"/>
  <c r="D45" i="11" s="1"/>
  <c r="L44" i="11"/>
  <c r="L45" i="11" s="1"/>
  <c r="T44" i="11"/>
  <c r="M45" i="9"/>
  <c r="G26" i="7"/>
  <c r="G45" i="7" s="1"/>
  <c r="O26" i="7"/>
  <c r="O45" i="7" s="1"/>
  <c r="W26" i="7"/>
  <c r="W45" i="7" s="1"/>
  <c r="H45" i="6"/>
  <c r="P45" i="6"/>
  <c r="Z26" i="6"/>
  <c r="G26" i="4"/>
  <c r="O26" i="4"/>
  <c r="W26" i="4"/>
  <c r="AA45" i="2"/>
  <c r="J26" i="2"/>
  <c r="J45" i="2" s="1"/>
  <c r="R26" i="2"/>
  <c r="R45" i="2" s="1"/>
  <c r="Z13" i="18"/>
  <c r="G45" i="17"/>
  <c r="O45" i="17"/>
  <c r="W45" i="17"/>
  <c r="Z37" i="16"/>
  <c r="F45" i="15"/>
  <c r="N45" i="15"/>
  <c r="V45" i="15"/>
  <c r="G26" i="11"/>
  <c r="O26" i="11"/>
  <c r="W26" i="11"/>
  <c r="F45" i="9"/>
  <c r="V45" i="9"/>
  <c r="Z50" i="7"/>
  <c r="AA44" i="6"/>
  <c r="AA26" i="5"/>
  <c r="AA44" i="3"/>
  <c r="AA45" i="3" s="1"/>
  <c r="Z50" i="2"/>
  <c r="H45" i="17"/>
  <c r="G45" i="15"/>
  <c r="O45" i="15"/>
  <c r="W45" i="15"/>
  <c r="D44" i="12"/>
  <c r="L44" i="12"/>
  <c r="T44" i="12"/>
  <c r="T45" i="12" s="1"/>
  <c r="J45" i="10"/>
  <c r="AA45" i="10"/>
  <c r="G26" i="9"/>
  <c r="G45" i="9" s="1"/>
  <c r="O26" i="9"/>
  <c r="O45" i="9" s="1"/>
  <c r="W26" i="9"/>
  <c r="W45" i="9" s="1"/>
  <c r="D44" i="5"/>
  <c r="D45" i="5" s="1"/>
  <c r="L44" i="5"/>
  <c r="L45" i="5" s="1"/>
  <c r="T44" i="5"/>
  <c r="T45" i="5" s="1"/>
  <c r="R26" i="3"/>
  <c r="R45" i="3" s="1"/>
  <c r="U45" i="16"/>
  <c r="H26" i="15"/>
  <c r="H45" i="15" s="1"/>
  <c r="R45" i="14"/>
  <c r="F45" i="13"/>
  <c r="N45" i="13"/>
  <c r="V45" i="13"/>
  <c r="G26" i="12"/>
  <c r="G45" i="12" s="1"/>
  <c r="O26" i="12"/>
  <c r="O45" i="12" s="1"/>
  <c r="W26" i="12"/>
  <c r="W45" i="12" s="1"/>
  <c r="C45" i="10"/>
  <c r="K45" i="10"/>
  <c r="C45" i="6"/>
  <c r="K45" i="6"/>
  <c r="S45" i="6"/>
  <c r="D44" i="6"/>
  <c r="L44" i="6"/>
  <c r="T44" i="6"/>
  <c r="T45" i="6" s="1"/>
  <c r="C45" i="3"/>
  <c r="K45" i="3"/>
  <c r="S45" i="3"/>
  <c r="E45" i="2"/>
  <c r="M45" i="2"/>
  <c r="U45" i="2"/>
  <c r="Y45" i="1"/>
  <c r="Z26" i="31"/>
  <c r="X45" i="31"/>
  <c r="Z45" i="31" s="1"/>
  <c r="P45" i="1"/>
  <c r="AA45" i="31"/>
  <c r="R45" i="31"/>
  <c r="X45" i="1"/>
  <c r="Z26" i="1"/>
  <c r="AA45" i="32"/>
  <c r="R45" i="32"/>
  <c r="C45" i="31"/>
  <c r="K45" i="31"/>
  <c r="S45" i="31"/>
  <c r="Y45" i="32"/>
  <c r="H45" i="1"/>
  <c r="J45" i="31"/>
  <c r="AA45" i="1"/>
  <c r="J45" i="1"/>
  <c r="R45" i="1"/>
  <c r="C45" i="32"/>
  <c r="K45" i="32"/>
  <c r="S45" i="32"/>
  <c r="D45" i="31"/>
  <c r="L45" i="31"/>
  <c r="T45" i="31"/>
  <c r="I45" i="31"/>
  <c r="X45" i="32"/>
  <c r="Z26" i="32"/>
  <c r="C45" i="1"/>
  <c r="K45" i="1"/>
  <c r="S45" i="1"/>
  <c r="D45" i="32"/>
  <c r="L45" i="32"/>
  <c r="T45" i="32"/>
  <c r="I45" i="32"/>
  <c r="Z44" i="32"/>
  <c r="E45" i="31"/>
  <c r="M45" i="31"/>
  <c r="U45" i="31"/>
  <c r="D45" i="26"/>
  <c r="AA45" i="25"/>
  <c r="Z37" i="32"/>
  <c r="Z37" i="31"/>
  <c r="G45" i="29"/>
  <c r="O45" i="29"/>
  <c r="W45" i="29"/>
  <c r="Q45" i="29"/>
  <c r="X44" i="29"/>
  <c r="Z37" i="29"/>
  <c r="C45" i="28"/>
  <c r="K45" i="28"/>
  <c r="S45" i="28"/>
  <c r="N45" i="27"/>
  <c r="C45" i="25"/>
  <c r="K45" i="25"/>
  <c r="S45" i="25"/>
  <c r="V45" i="24"/>
  <c r="V45" i="23"/>
  <c r="Z26" i="20"/>
  <c r="X45" i="20"/>
  <c r="Z45" i="20" s="1"/>
  <c r="K45" i="30"/>
  <c r="X44" i="27"/>
  <c r="Z44" i="27" s="1"/>
  <c r="Z37" i="27"/>
  <c r="F45" i="26"/>
  <c r="L45" i="26"/>
  <c r="N45" i="29"/>
  <c r="AA45" i="28"/>
  <c r="Z26" i="30"/>
  <c r="Y45" i="29"/>
  <c r="I45" i="28"/>
  <c r="H45" i="27"/>
  <c r="P45" i="27"/>
  <c r="Z26" i="27"/>
  <c r="G45" i="26"/>
  <c r="O45" i="26"/>
  <c r="W45" i="26"/>
  <c r="X44" i="26"/>
  <c r="Z44" i="26" s="1"/>
  <c r="Z37" i="26"/>
  <c r="Z26" i="24"/>
  <c r="X45" i="23"/>
  <c r="Z45" i="23" s="1"/>
  <c r="Z26" i="23"/>
  <c r="J45" i="28"/>
  <c r="Z37" i="1"/>
  <c r="F45" i="28"/>
  <c r="L45" i="28"/>
  <c r="Z26" i="26"/>
  <c r="T45" i="26"/>
  <c r="F45" i="25"/>
  <c r="V45" i="25"/>
  <c r="R44" i="28"/>
  <c r="R45" i="28"/>
  <c r="R45" i="25"/>
  <c r="J45" i="30"/>
  <c r="R45" i="30"/>
  <c r="AA45" i="30"/>
  <c r="S45" i="30"/>
  <c r="X44" i="30"/>
  <c r="Z44" i="30" s="1"/>
  <c r="Z37" i="30"/>
  <c r="C45" i="29"/>
  <c r="K45" i="29"/>
  <c r="S45" i="29"/>
  <c r="G45" i="28"/>
  <c r="O45" i="28"/>
  <c r="Q45" i="28"/>
  <c r="X44" i="28"/>
  <c r="Z37" i="28"/>
  <c r="J45" i="27"/>
  <c r="R45" i="27"/>
  <c r="X44" i="25"/>
  <c r="Z44" i="25" s="1"/>
  <c r="Z37" i="25"/>
  <c r="AA45" i="24"/>
  <c r="R45" i="24"/>
  <c r="X44" i="24"/>
  <c r="Z44" i="24" s="1"/>
  <c r="Z37" i="24"/>
  <c r="AA45" i="23"/>
  <c r="J45" i="23"/>
  <c r="R45" i="23"/>
  <c r="T45" i="23"/>
  <c r="X44" i="23"/>
  <c r="Z44" i="23" s="1"/>
  <c r="Z37" i="23"/>
  <c r="J45" i="25"/>
  <c r="Z13" i="1"/>
  <c r="Z13" i="32"/>
  <c r="Z13" i="31"/>
  <c r="D45" i="29"/>
  <c r="Z26" i="28"/>
  <c r="C45" i="27"/>
  <c r="K45" i="27"/>
  <c r="S45" i="27"/>
  <c r="J45" i="26"/>
  <c r="R45" i="26"/>
  <c r="AA45" i="26"/>
  <c r="H45" i="25"/>
  <c r="P45" i="25"/>
  <c r="Z26" i="25"/>
  <c r="C45" i="24"/>
  <c r="K45" i="24"/>
  <c r="S45" i="24"/>
  <c r="C45" i="23"/>
  <c r="K45" i="23"/>
  <c r="S45" i="23"/>
  <c r="J44" i="22"/>
  <c r="R44" i="22"/>
  <c r="C45" i="21"/>
  <c r="Q45" i="20"/>
  <c r="Z26" i="17"/>
  <c r="X45" i="17"/>
  <c r="Z45" i="17" s="1"/>
  <c r="E26" i="22"/>
  <c r="E45" i="22" s="1"/>
  <c r="M26" i="22"/>
  <c r="M45" i="22" s="1"/>
  <c r="U26" i="22"/>
  <c r="U45" i="22" s="1"/>
  <c r="E26" i="21"/>
  <c r="E45" i="21" s="1"/>
  <c r="M26" i="21"/>
  <c r="M45" i="21" s="1"/>
  <c r="U26" i="21"/>
  <c r="U45" i="21" s="1"/>
  <c r="R45" i="20"/>
  <c r="AA45" i="20"/>
  <c r="J44" i="20"/>
  <c r="J45" i="20" s="1"/>
  <c r="R44" i="20"/>
  <c r="I45" i="17"/>
  <c r="Q45" i="17"/>
  <c r="C45" i="16"/>
  <c r="AA45" i="16"/>
  <c r="J44" i="16"/>
  <c r="J45" i="16" s="1"/>
  <c r="R44" i="16"/>
  <c r="R45" i="16" s="1"/>
  <c r="K45" i="21"/>
  <c r="C45" i="20"/>
  <c r="I45" i="19"/>
  <c r="Q45" i="19"/>
  <c r="K45" i="18"/>
  <c r="X26" i="22"/>
  <c r="Z26" i="21"/>
  <c r="S45" i="21"/>
  <c r="D45" i="20"/>
  <c r="L45" i="18"/>
  <c r="C45" i="17"/>
  <c r="K45" i="16"/>
  <c r="Q45" i="22"/>
  <c r="Y45" i="22"/>
  <c r="I45" i="21"/>
  <c r="K45" i="20"/>
  <c r="Z26" i="18"/>
  <c r="S45" i="18"/>
  <c r="D45" i="17"/>
  <c r="L45" i="16"/>
  <c r="Z13" i="30"/>
  <c r="Z13" i="29"/>
  <c r="Z13" i="28"/>
  <c r="Z13" i="27"/>
  <c r="Z13" i="26"/>
  <c r="Z13" i="25"/>
  <c r="Z13" i="24"/>
  <c r="J26" i="22"/>
  <c r="J45" i="22" s="1"/>
  <c r="R26" i="22"/>
  <c r="Z13" i="22"/>
  <c r="AA45" i="21"/>
  <c r="J44" i="21"/>
  <c r="R44" i="21"/>
  <c r="L45" i="20"/>
  <c r="C45" i="19"/>
  <c r="I45" i="18"/>
  <c r="Y45" i="18"/>
  <c r="T45" i="18"/>
  <c r="K45" i="17"/>
  <c r="Z26" i="16"/>
  <c r="G45" i="14"/>
  <c r="O45" i="14"/>
  <c r="W45" i="14"/>
  <c r="D45" i="13"/>
  <c r="Y45" i="13"/>
  <c r="H45" i="10"/>
  <c r="P45" i="10"/>
  <c r="X26" i="10"/>
  <c r="Z13" i="10"/>
  <c r="E26" i="15"/>
  <c r="E45" i="15" s="1"/>
  <c r="M26" i="15"/>
  <c r="M45" i="15" s="1"/>
  <c r="U26" i="15"/>
  <c r="U45" i="15" s="1"/>
  <c r="X26" i="14"/>
  <c r="Z13" i="14"/>
  <c r="S45" i="12"/>
  <c r="AA45" i="14"/>
  <c r="X44" i="14"/>
  <c r="Z44" i="14" s="1"/>
  <c r="Z37" i="14"/>
  <c r="L45" i="13"/>
  <c r="S45" i="10"/>
  <c r="L45" i="9"/>
  <c r="Z26" i="5"/>
  <c r="X26" i="15"/>
  <c r="K45" i="14"/>
  <c r="S45" i="14"/>
  <c r="X26" i="13"/>
  <c r="Z13" i="13"/>
  <c r="X44" i="15"/>
  <c r="Z44" i="15" s="1"/>
  <c r="Z37" i="15"/>
  <c r="F45" i="10"/>
  <c r="Z13" i="16"/>
  <c r="Z13" i="15"/>
  <c r="E45" i="14"/>
  <c r="M45" i="14"/>
  <c r="U45" i="14"/>
  <c r="F45" i="14"/>
  <c r="AA45" i="13"/>
  <c r="Z44" i="13"/>
  <c r="H45" i="12"/>
  <c r="P45" i="12"/>
  <c r="X26" i="12"/>
  <c r="Z13" i="12"/>
  <c r="G45" i="11"/>
  <c r="O45" i="11"/>
  <c r="W45" i="11"/>
  <c r="I45" i="14"/>
  <c r="C45" i="13"/>
  <c r="K45" i="13"/>
  <c r="S45" i="13"/>
  <c r="H45" i="11"/>
  <c r="P45" i="11"/>
  <c r="X26" i="11"/>
  <c r="Z13" i="11"/>
  <c r="G45" i="10"/>
  <c r="L45" i="10"/>
  <c r="Y45" i="9"/>
  <c r="X44" i="7"/>
  <c r="Z44" i="7" s="1"/>
  <c r="Z37" i="7"/>
  <c r="X26" i="9"/>
  <c r="Z13" i="9"/>
  <c r="Z26" i="7"/>
  <c r="D45" i="6"/>
  <c r="W45" i="5"/>
  <c r="X44" i="5"/>
  <c r="Z44" i="5" s="1"/>
  <c r="Z37" i="5"/>
  <c r="X26" i="8"/>
  <c r="Z13" i="8"/>
  <c r="N45" i="8"/>
  <c r="J45" i="7"/>
  <c r="R45" i="7"/>
  <c r="AA45" i="7"/>
  <c r="F45" i="6"/>
  <c r="N45" i="6"/>
  <c r="L45" i="6"/>
  <c r="G45" i="4"/>
  <c r="O45" i="4"/>
  <c r="W45" i="4"/>
  <c r="X44" i="4"/>
  <c r="Z44" i="4" s="1"/>
  <c r="Z37" i="4"/>
  <c r="D45" i="2"/>
  <c r="X44" i="8"/>
  <c r="Z44" i="8" s="1"/>
  <c r="Z37" i="8"/>
  <c r="X44" i="6"/>
  <c r="Z44" i="6" s="1"/>
  <c r="Z37" i="6"/>
  <c r="J45" i="5"/>
  <c r="R45" i="5"/>
  <c r="AA45" i="5"/>
  <c r="H45" i="4"/>
  <c r="P45" i="4"/>
  <c r="Z26" i="4"/>
  <c r="F45" i="3"/>
  <c r="N45" i="3"/>
  <c r="L45" i="3"/>
  <c r="C45" i="9"/>
  <c r="S45" i="9"/>
  <c r="T45" i="8"/>
  <c r="X44" i="3"/>
  <c r="Z44" i="3" s="1"/>
  <c r="Z37" i="3"/>
  <c r="F45" i="2"/>
  <c r="N45" i="2"/>
  <c r="L45" i="2"/>
  <c r="X44" i="9"/>
  <c r="Z44" i="9" s="1"/>
  <c r="Z37" i="9"/>
  <c r="Y45" i="8"/>
  <c r="I45" i="7"/>
  <c r="Y45" i="6"/>
  <c r="J45" i="4"/>
  <c r="R45" i="4"/>
  <c r="AA45" i="4"/>
  <c r="H45" i="3"/>
  <c r="P45" i="3"/>
  <c r="X45" i="3"/>
  <c r="Z26" i="3"/>
  <c r="T45" i="3"/>
  <c r="G45" i="2"/>
  <c r="O45" i="2"/>
  <c r="W45" i="2"/>
  <c r="X44" i="2"/>
  <c r="X45" i="2" s="1"/>
  <c r="Z45" i="2" s="1"/>
  <c r="Z37" i="2"/>
  <c r="Z37" i="13"/>
  <c r="Z37" i="12"/>
  <c r="Z37" i="11"/>
  <c r="Z37" i="10"/>
  <c r="D45" i="8"/>
  <c r="F45" i="7"/>
  <c r="V45" i="7"/>
  <c r="J45" i="6"/>
  <c r="R45" i="6"/>
  <c r="AA45" i="6"/>
  <c r="C45" i="4"/>
  <c r="K45" i="4"/>
  <c r="S45" i="4"/>
  <c r="H45" i="2"/>
  <c r="P45" i="2"/>
  <c r="Z26" i="2"/>
  <c r="T45" i="2"/>
  <c r="Z13" i="7"/>
  <c r="Z13" i="6"/>
  <c r="Z13" i="5"/>
  <c r="Z13" i="4"/>
  <c r="Z13" i="3"/>
  <c r="Z13" i="2"/>
  <c r="V45" i="19" l="1"/>
  <c r="N45" i="19"/>
  <c r="Z45" i="3"/>
  <c r="U45" i="18"/>
  <c r="F45" i="19"/>
  <c r="Z26" i="19"/>
  <c r="X45" i="19"/>
  <c r="Z45" i="19" s="1"/>
  <c r="Z44" i="22"/>
  <c r="R45" i="21"/>
  <c r="Z45" i="1"/>
  <c r="M45" i="18"/>
  <c r="T45" i="21"/>
  <c r="X45" i="18"/>
  <c r="Z45" i="18"/>
  <c r="Z44" i="2"/>
  <c r="J45" i="21"/>
  <c r="E45" i="18"/>
  <c r="Z26" i="11"/>
  <c r="X45" i="11"/>
  <c r="Z45" i="11" s="1"/>
  <c r="Z26" i="15"/>
  <c r="X45" i="15"/>
  <c r="Z45" i="15" s="1"/>
  <c r="X45" i="10"/>
  <c r="Z45" i="10" s="1"/>
  <c r="Z26" i="10"/>
  <c r="Z44" i="28"/>
  <c r="X45" i="28"/>
  <c r="Z45" i="28" s="1"/>
  <c r="X45" i="30"/>
  <c r="Z45" i="30" s="1"/>
  <c r="X45" i="5"/>
  <c r="Z45" i="5" s="1"/>
  <c r="Z26" i="14"/>
  <c r="X45" i="14"/>
  <c r="Z45" i="14" s="1"/>
  <c r="Z45" i="32"/>
  <c r="Z26" i="12"/>
  <c r="X45" i="12"/>
  <c r="Z45" i="12" s="1"/>
  <c r="Z26" i="13"/>
  <c r="X45" i="13"/>
  <c r="Z45" i="13" s="1"/>
  <c r="X45" i="25"/>
  <c r="Z45" i="25" s="1"/>
  <c r="X45" i="7"/>
  <c r="Z45" i="7" s="1"/>
  <c r="X45" i="4"/>
  <c r="Z45" i="4" s="1"/>
  <c r="X45" i="6"/>
  <c r="Z45" i="6" s="1"/>
  <c r="X45" i="26"/>
  <c r="Z45" i="26" s="1"/>
  <c r="X45" i="27"/>
  <c r="Z45" i="27" s="1"/>
  <c r="Z26" i="8"/>
  <c r="X45" i="8"/>
  <c r="Z45" i="8" s="1"/>
  <c r="Z26" i="9"/>
  <c r="X45" i="9"/>
  <c r="Z45" i="9" s="1"/>
  <c r="R45" i="22"/>
  <c r="Z26" i="22"/>
  <c r="X45" i="22"/>
  <c r="Z45" i="22" s="1"/>
  <c r="X45" i="24"/>
  <c r="Z45" i="24" s="1"/>
  <c r="Z44" i="29"/>
  <c r="X45" i="29"/>
  <c r="Z45" i="29" s="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<sst xmlns="http://schemas.openxmlformats.org/spreadsheetml/2006/main" count="4160" uniqueCount="111">
  <si>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</si>
  <si>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</si>
  <si>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</si>
  <si>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</si>
  <si>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</si>
  <si>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</si>
  <si>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</si>
  <si>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</si>
  <si>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</si>
  <si>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</si>
  <si>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</si>
  <si>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</si>
  <si>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</si>
  <si>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</si>
  <si>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</si>
  <si>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</si>
  <si>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</si>
  <si>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</si>
  <si>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</si>
  <si>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</si>
  <si>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</si>
  <si>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</si>
  <si>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</si>
  <si>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</si>
  <si>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</si>
  <si>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</si>
  <si>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</si>
  <si>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</si>
  <si>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</si>
  <si>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</si>
  <si>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</si>
  <si>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</si>
  <si>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</si>
  <si>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</si>
  <si>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</si>
  <si>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</si>
  <si>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</si>
  <si>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</si>
  <si>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</si>
  <si>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</si>
  <si>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</si>
  <si>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</si>
  <si>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</si>
  <si>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</si>
  <si>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</si>
  <si>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</si>
  <si>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</si>
  <si>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</si>
  <si>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</si>
  <si>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</si>
  <si>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</si>
  <si>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</si>
  <si>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</si>
  <si>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</si>
  <si>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</si>
  <si>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</si>
  <si>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</si>
  <si>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</si>
  <si>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</si>
  <si>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</si>
  <si>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</si>
  <si>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</si>
  <si>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</si>
  <si>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</si>
  <si>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</si>
  <si>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</si>
  <si>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</si>
  <si>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</si>
  <si>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</si>
  <si>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</si>
  <si>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</si>
  <si>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</si>
  <si>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</si>
  <si>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</si>
  <si>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</si>
  <si>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</si>
  <si>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Energy sources                                     ) for 2nd Quarter ended 31 December 2025 (Figures Finalised as at 2026/01/30)</t>
  </si>
  <si>
    <t>Northern Cape: Gamagara (NC453) - Table C6 Quarterly Budget Statement - Financial Position ( Energy sources                                     ) for 2nd Quarter ended 31 December 2025 (Figures Finalised as at 2026/01/30)</t>
  </si>
  <si>
    <t>Northern Cape: John Taolo Gaetsewe (DC45) - Table C6 Quarterly Budget Statement - Financial Position ( Energy sources                                     ) for 2nd Quarter ended 31 December 2025 (Figures Finalised as at 2026/01/30)</t>
  </si>
  <si>
    <t>Northern Cape: Richtersveld (NC061) - Table C6 Quarterly Budget Statement - Financial Position ( Energy sources                                     ) for 2nd Quarter ended 31 December 2025 (Figures Finalised as at 2026/01/30)</t>
  </si>
  <si>
    <t>Northern Cape: Nama Khoi (NC062) - Table C6 Quarterly Budget Statement - Financial Position ( Energy sources                                     ) for 2nd Quarter ended 31 December 2025 (Figures Finalised as at 2026/01/30)</t>
  </si>
  <si>
    <t>Northern Cape: Kamiesberg (NC064) - Table C6 Quarterly Budget Statement - Financial Position ( Energy sources                                     ) for 2nd Quarter ended 31 December 2025 (Figures Finalised as at 2026/01/30)</t>
  </si>
  <si>
    <t>Northern Cape: Hantam (NC065) - Table C6 Quarterly Budget Statement - Financial Position ( Energy sources                                     ) for 2nd Quarter ended 31 December 2025 (Figures Finalised as at 2026/01/30)</t>
  </si>
  <si>
    <t>Northern Cape: Karoo Hoogland (NC066) - Table C6 Quarterly Budget Statement - Financial Position ( Energy sources                                     ) for 2nd Quarter ended 31 December 2025 (Figures Finalised as at 2026/01/30)</t>
  </si>
  <si>
    <t>Northern Cape: Khai-Ma (NC067) - Table C6 Quarterly Budget Statement - Financial Position ( Energy sources                                     ) for 2nd Quarter ended 31 December 2025 (Figures Finalised as at 2026/01/30)</t>
  </si>
  <si>
    <t>Northern Cape: Namakwa (DC6) - Table C6 Quarterly Budget Statement - Financial Position ( Energy sources                                     ) for 2nd Quarter ended 31 December 2025 (Figures Finalised as at 2026/01/30)</t>
  </si>
  <si>
    <t>Northern Cape: Ubuntu (NC071) - Table C6 Quarterly Budget Statement - Financial Position ( Energy sources                                     ) for 2nd Quarter ended 31 December 2025 (Figures Finalised as at 2026/01/30)</t>
  </si>
  <si>
    <t>Northern Cape: Umsobomvu (NC072) - Table C6 Quarterly Budget Statement - Financial Position ( Energy sources                                     ) for 2nd Quarter ended 31 December 2025 (Figures Finalised as at 2026/01/30)</t>
  </si>
  <si>
    <t>Northern Cape: Emthanjeni (NC073) - Table C6 Quarterly Budget Statement - Financial Position ( Energy sources                                     ) for 2nd Quarter ended 31 December 2025 (Figures Finalised as at 2026/01/30)</t>
  </si>
  <si>
    <t>Northern Cape: Kareeberg (NC074) - Table C6 Quarterly Budget Statement - Financial Position ( Energy sources                                     ) for 2nd Quarter ended 31 December 2025 (Figures Finalised as at 2026/01/30)</t>
  </si>
  <si>
    <t>Northern Cape: Renosterberg (NC075) - Table C6 Quarterly Budget Statement - Financial Position ( Energy sources                                     ) for 2nd Quarter ended 31 December 2025 (Figures Finalised as at 2026/01/30)</t>
  </si>
  <si>
    <t>Northern Cape: Thembelihle (NC076) - Table C6 Quarterly Budget Statement - Financial Position ( Energy sources                                     ) for 2nd Quarter ended 31 December 2025 (Figures Finalised as at 2026/01/30)</t>
  </si>
  <si>
    <t>Northern Cape: Siyathemba (NC077) - Table C6 Quarterly Budget Statement - Financial Position ( Energy sources                                     ) for 2nd Quarter ended 31 December 2025 (Figures Finalised as at 2026/01/30)</t>
  </si>
  <si>
    <t>Northern Cape: Siyancuma (NC078) - Table C6 Quarterly Budget Statement - Financial Position ( Energy sources                                     ) for 2nd Quarter ended 31 December 2025 (Figures Finalised as at 2026/01/30)</t>
  </si>
  <si>
    <t>Northern Cape: Pixley Ka Seme (NC) (DC7) - Table C6 Quarterly Budget Statement - Financial Position ( Energy sources                                     ) for 2nd Quarter ended 31 December 2025 (Figures Finalised as at 2026/01/30)</t>
  </si>
  <si>
    <t>Northern Cape: !Kai! Garib (NC082) - Table C6 Quarterly Budget Statement - Financial Position ( Energy sources                                     ) for 2nd Quarter ended 31 December 2025 (Figures Finalised as at 2026/01/30)</t>
  </si>
  <si>
    <t>Northern Cape: !Kheis (NC084) - Table C6 Quarterly Budget Statement - Financial Position ( Energy sources                                     ) for 2nd Quarter ended 31 December 2025 (Figures Finalised as at 2026/01/30)</t>
  </si>
  <si>
    <t>Northern Cape: Tsantsabane (NC085) - Table C6 Quarterly Budget Statement - Financial Position ( Energy sources                                     ) for 2nd Quarter ended 31 December 2025 (Figures Finalised as at 2026/01/30)</t>
  </si>
  <si>
    <t>Northern Cape: Kgatelopele (NC086) - Table C6 Quarterly Budget Statement - Financial Position ( Energy sources                                     ) for 2nd Quarter ended 31 December 2025 (Figures Finalised as at 2026/01/30)</t>
  </si>
  <si>
    <t>Northern Cape: Dawid Kruiper (NC087) - Table C6 Quarterly Budget Statement - Financial Position ( Energy sources                                     ) for 2nd Quarter ended 31 December 2025 (Figures Finalised as at 2026/01/30)</t>
  </si>
  <si>
    <t>Northern Cape: Z F Mgcawu (DC8) - Table C6 Quarterly Budget Statement - Financial Position ( Energy sources                                     ) for 2nd Quarter ended 31 December 2025 (Figures Finalised as at 2026/01/30)</t>
  </si>
  <si>
    <t>Northern Cape: Sol Plaatje (NC091) - Table C6 Quarterly Budget Statement - Financial Position ( Energy sources                                     ) for 2nd Quarter ended 31 December 2025 (Figures Finalised as at 2026/01/30)</t>
  </si>
  <si>
    <t>Northern Cape: Dikgatlong (NC092) - Table C6 Quarterly Budget Statement - Financial Position ( Energy sources                                     ) for 2nd Quarter ended 31 December 2025 (Figures Finalised as at 2026/01/30)</t>
  </si>
  <si>
    <t>Northern Cape: Magareng (NC093) - Table C6 Quarterly Budget Statement - Financial Position ( Energy sources                                     ) for 2nd Quarter ended 31 December 2025 (Figures Finalised as at 2026/01/30)</t>
  </si>
  <si>
    <t>Northern Cape: Phokwane (NC094) - Table C6 Quarterly Budget Statement - Financial Position ( Energy sources                                     ) for 2nd Quarter ended 31 December 2025 (Figures Finalised as at 2026/01/30)</t>
  </si>
  <si>
    <t>Northern Cape: Frances Baard (DC9) - Table C6 Quarterly Budget Statement - Financial Position ( Energy sources                                     ) for 2nd Quarter ended 31 December 2025 (Figures Finalised as at 2026/01/30)</t>
  </si>
  <si>
    <t>Summary - Table C6 Quarterly Budget Statement - Financial Position ( Energy sources  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</si>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</sst>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-17443761</v>
      </c>
      <c r="F6" s="20">
        <v>-17443761</v>
      </c>
      <c r="G6" s="20">
        <v>-3684898</v>
      </c>
      <c r="H6" s="20">
        <v>-1697672</v>
      </c>
      <c r="I6" s="20">
        <v>818345</v>
      </c>
      <c r="J6" s="20">
        <v>-4564225</v>
      </c>
      <c r="K6" s="20">
        <v>-2364474</v>
      </c>
      <c r="L6" s="20">
        <v>1055624</v>
      </c>
      <c r="M6" s="20">
        <v>-2500702</v>
      </c>
      <c r="N6" s="20">
        <v>-3809552</v>
      </c>
      <c r="O6" s="20"/>
      <c r="P6" s="20"/>
      <c r="Q6" s="20"/>
      <c r="R6" s="20"/>
      <c r="S6" s="20"/>
      <c r="T6" s="20"/>
      <c r="U6" s="20"/>
      <c r="V6" s="20"/>
      <c r="W6" s="20">
        <v>-8373777</v>
      </c>
      <c r="X6" s="20">
        <v>-8721879</v>
      </c>
      <c r="Y6" s="20">
        <v>348102</v>
      </c>
      <c r="Z6" s="21">
        <v>-3.9911353963979552</v>
      </c>
      <c r="AA6" s="22">
        <v>-17443761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3974464</v>
      </c>
      <c r="F7" s="20">
        <v>3974464</v>
      </c>
      <c r="G7" s="20">
        <v>24352</v>
      </c>
      <c r="H7" s="20">
        <v>3586489</v>
      </c>
      <c r="I7" s="20">
        <v>237855</v>
      </c>
      <c r="J7" s="20">
        <v>3848696</v>
      </c>
      <c r="K7" s="20">
        <v>284824</v>
      </c>
      <c r="L7" s="20">
        <v>-258737</v>
      </c>
      <c r="M7" s="20">
        <v>1177008</v>
      </c>
      <c r="N7" s="20">
        <v>1203095</v>
      </c>
      <c r="O7" s="20"/>
      <c r="P7" s="20"/>
      <c r="Q7" s="20"/>
      <c r="R7" s="20"/>
      <c r="S7" s="20"/>
      <c r="T7" s="20"/>
      <c r="U7" s="20"/>
      <c r="V7" s="20"/>
      <c r="W7" s="20">
        <v>5051791</v>
      </c>
      <c r="X7" s="20">
        <v>1987240</v>
      </c>
      <c r="Y7" s="20">
        <v>3064551</v>
      </c>
      <c r="Z7" s="21">
        <v>154.21141885227755</v>
      </c>
      <c r="AA7" s="22">
        <v>3974464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-7304</v>
      </c>
      <c r="F10" s="20">
        <v>-7304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-3650</v>
      </c>
      <c r="Y10" s="20">
        <v>3650</v>
      </c>
      <c r="Z10" s="21">
        <v>-100</v>
      </c>
      <c r="AA10" s="22">
        <v>-7304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3227553</v>
      </c>
      <c r="F11" s="20">
        <v>3227553</v>
      </c>
      <c r="G11" s="24"/>
      <c r="H11" s="24">
        <v>304152</v>
      </c>
      <c r="I11" s="24">
        <v>85049</v>
      </c>
      <c r="J11" s="20">
        <v>389201</v>
      </c>
      <c r="K11" s="24">
        <v>614430</v>
      </c>
      <c r="L11" s="24"/>
      <c r="M11" s="20">
        <v>218711</v>
      </c>
      <c r="N11" s="24">
        <v>833141</v>
      </c>
      <c r="O11" s="24"/>
      <c r="P11" s="24"/>
      <c r="Q11" s="20"/>
      <c r="R11" s="24"/>
      <c r="S11" s="24"/>
      <c r="T11" s="20"/>
      <c r="U11" s="24"/>
      <c r="V11" s="24"/>
      <c r="W11" s="24">
        <v>1222342</v>
      </c>
      <c r="X11" s="20">
        <v>1613775</v>
      </c>
      <c r="Y11" s="24">
        <v>-391433</v>
      </c>
      <c r="Z11" s="25">
        <v>-24.255735774813715</v>
      </c>
      <c r="AA11" s="26">
        <v>3227553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-10249048</v>
      </c>
      <c r="F13" s="31">
        <f t="shared" si="0"/>
        <v>-10249048</v>
      </c>
      <c r="G13" s="31">
        <f t="shared" si="0"/>
        <v>-3660546</v>
      </c>
      <c r="H13" s="31">
        <f t="shared" si="0"/>
        <v>2192969</v>
      </c>
      <c r="I13" s="31">
        <f t="shared" si="0"/>
        <v>1141249</v>
      </c>
      <c r="J13" s="31">
        <f t="shared" si="0"/>
        <v>-326328</v>
      </c>
      <c r="K13" s="31">
        <f t="shared" si="0"/>
        <v>-1465220</v>
      </c>
      <c r="L13" s="31">
        <f t="shared" si="0"/>
        <v>796887</v>
      </c>
      <c r="M13" s="31">
        <f t="shared" si="0"/>
        <v>-1104983</v>
      </c>
      <c r="N13" s="31">
        <f t="shared" si="0"/>
        <v>-1773316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-2099644</v>
      </c>
      <c r="X13" s="31">
        <f t="shared" si="0"/>
        <v>-5124514</v>
      </c>
      <c r="Y13" s="31">
        <f t="shared" si="0"/>
        <v>3024870</v>
      </c>
      <c r="Z13" s="32">
        <f>+IF(X13&lt;&gt;0,+(Y13/X13)*100,0)</f>
        <v>-59.027451188541981</v>
      </c>
      <c r="AA13" s="33">
        <f>SUM(AA6:AA12)</f>
        <v>-10249048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-24287204</v>
      </c>
      <c r="F17" s="20">
        <v>-24287204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-12143600</v>
      </c>
      <c r="Y17" s="24">
        <v>12143600</v>
      </c>
      <c r="Z17" s="25">
        <v>-100</v>
      </c>
      <c r="AA17" s="26">
        <v>-24287204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-24287204</v>
      </c>
      <c r="F25" s="36">
        <f t="shared" si="1"/>
        <v>-24287204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-12143600</v>
      </c>
      <c r="Y25" s="36">
        <f t="shared" si="1"/>
        <v>12143600</v>
      </c>
      <c r="Z25" s="37">
        <f>+IF(X25&lt;&gt;0,+(Y25/X25)*100,0)</f>
        <v>-100</v>
      </c>
      <c r="AA25" s="38">
        <f>SUM(AA15:AA24)</f>
        <v>-24287204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-34536252</v>
      </c>
      <c r="F26" s="31">
        <f t="shared" si="2"/>
        <v>-34536252</v>
      </c>
      <c r="G26" s="31">
        <f t="shared" si="2"/>
        <v>-3660546</v>
      </c>
      <c r="H26" s="31">
        <f t="shared" si="2"/>
        <v>2192969</v>
      </c>
      <c r="I26" s="31">
        <f t="shared" si="2"/>
        <v>1141249</v>
      </c>
      <c r="J26" s="31">
        <f t="shared" si="2"/>
        <v>-326328</v>
      </c>
      <c r="K26" s="31">
        <f t="shared" si="2"/>
        <v>-1465220</v>
      </c>
      <c r="L26" s="31">
        <f t="shared" si="2"/>
        <v>796887</v>
      </c>
      <c r="M26" s="31">
        <f t="shared" si="2"/>
        <v>-1104983</v>
      </c>
      <c r="N26" s="31">
        <f t="shared" si="2"/>
        <v>-1773316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-2099644</v>
      </c>
      <c r="X26" s="31">
        <f t="shared" si="2"/>
        <v>-17268114</v>
      </c>
      <c r="Y26" s="31">
        <f t="shared" si="2"/>
        <v>15168470</v>
      </c>
      <c r="Z26" s="32">
        <f>+IF(X26&lt;&gt;0,+(Y26/X26)*100,0)</f>
        <v>-87.840918817191039</v>
      </c>
      <c r="AA26" s="33">
        <f>+AA13+AA25</f>
        <v>-34536252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1124</v>
      </c>
      <c r="F31" s="20">
        <v>1124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560</v>
      </c>
      <c r="Y31" s="20">
        <v>-560</v>
      </c>
      <c r="Z31" s="21">
        <v>-100</v>
      </c>
      <c r="AA31" s="22">
        <v>1124</v>
      </c>
    </row>
    <row r="32" spans="1:27" x14ac:dyDescent="0.25">
      <c r="A32" s="23" t="s">
        <v>59</v>
      </c>
      <c r="B32" s="17" t="s">
        <v>32</v>
      </c>
      <c r="C32" s="18">
        <v>2530598</v>
      </c>
      <c r="D32" s="18"/>
      <c r="E32" s="19">
        <v>1999117</v>
      </c>
      <c r="F32" s="20">
        <v>1999117</v>
      </c>
      <c r="G32" s="20">
        <v>-4151282</v>
      </c>
      <c r="H32" s="20">
        <v>3423113</v>
      </c>
      <c r="I32" s="20">
        <v>656903</v>
      </c>
      <c r="J32" s="20">
        <v>-71266</v>
      </c>
      <c r="K32" s="20">
        <v>1688434</v>
      </c>
      <c r="L32" s="20">
        <v>1146</v>
      </c>
      <c r="M32" s="20">
        <v>-2004106</v>
      </c>
      <c r="N32" s="20">
        <v>-314526</v>
      </c>
      <c r="O32" s="20"/>
      <c r="P32" s="20"/>
      <c r="Q32" s="20"/>
      <c r="R32" s="20"/>
      <c r="S32" s="20"/>
      <c r="T32" s="20"/>
      <c r="U32" s="20"/>
      <c r="V32" s="20"/>
      <c r="W32" s="20">
        <v>-385792</v>
      </c>
      <c r="X32" s="20">
        <v>999559</v>
      </c>
      <c r="Y32" s="20">
        <v>-1385351</v>
      </c>
      <c r="Z32" s="21">
        <v>-138.59622093343165</v>
      </c>
      <c r="AA32" s="22">
        <v>1999117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1884620</v>
      </c>
      <c r="F35" s="20">
        <v>1884620</v>
      </c>
      <c r="G35" s="20">
        <v>93335</v>
      </c>
      <c r="H35" s="20">
        <v>165416</v>
      </c>
      <c r="I35" s="20">
        <v>477070</v>
      </c>
      <c r="J35" s="20">
        <v>735821</v>
      </c>
      <c r="K35" s="20">
        <v>518689</v>
      </c>
      <c r="L35" s="20">
        <v>402822</v>
      </c>
      <c r="M35" s="20">
        <v>592507</v>
      </c>
      <c r="N35" s="20">
        <v>1514018</v>
      </c>
      <c r="O35" s="20"/>
      <c r="P35" s="20"/>
      <c r="Q35" s="20"/>
      <c r="R35" s="20"/>
      <c r="S35" s="20"/>
      <c r="T35" s="20"/>
      <c r="U35" s="20"/>
      <c r="V35" s="20"/>
      <c r="W35" s="20">
        <v>2249839</v>
      </c>
      <c r="X35" s="20">
        <v>942308</v>
      </c>
      <c r="Y35" s="20">
        <v>1307531</v>
      </c>
      <c r="Z35" s="21">
        <v>138.75834652788686</v>
      </c>
      <c r="AA35" s="22">
        <v>1884620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2530598</v>
      </c>
      <c r="D37" s="29">
        <f t="shared" ref="D37:Y37" si="3">SUM(D29:D36)</f>
        <v>0</v>
      </c>
      <c r="E37" s="30">
        <f t="shared" si="3"/>
        <v>3884861</v>
      </c>
      <c r="F37" s="31">
        <f t="shared" si="3"/>
        <v>3884861</v>
      </c>
      <c r="G37" s="31">
        <f t="shared" si="3"/>
        <v>-4057947</v>
      </c>
      <c r="H37" s="31">
        <f t="shared" si="3"/>
        <v>3588529</v>
      </c>
      <c r="I37" s="31">
        <f t="shared" si="3"/>
        <v>1133973</v>
      </c>
      <c r="J37" s="31">
        <f t="shared" si="3"/>
        <v>664555</v>
      </c>
      <c r="K37" s="31">
        <f t="shared" si="3"/>
        <v>2207123</v>
      </c>
      <c r="L37" s="31">
        <f t="shared" si="3"/>
        <v>403968</v>
      </c>
      <c r="M37" s="31">
        <f t="shared" si="3"/>
        <v>-1411599</v>
      </c>
      <c r="N37" s="31">
        <f t="shared" si="3"/>
        <v>1199492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1864047</v>
      </c>
      <c r="X37" s="31">
        <f t="shared" si="3"/>
        <v>1942427</v>
      </c>
      <c r="Y37" s="31">
        <f t="shared" si="3"/>
        <v>-78380</v>
      </c>
      <c r="Z37" s="32">
        <f>+IF(X37&lt;&gt;0,+(Y37/X37)*100,0)</f>
        <v>-4.0351580780127128</v>
      </c>
      <c r="AA37" s="33">
        <f>SUM(AA29:AA36)</f>
        <v>3884861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2530598</v>
      </c>
      <c r="D44" s="29">
        <f>+D37+D43</f>
        <v>0</v>
      </c>
      <c r="E44" s="30">
        <f t="shared" si="5"/>
        <v>3884861</v>
      </c>
      <c r="F44" s="31">
        <f t="shared" si="5"/>
        <v>3884861</v>
      </c>
      <c r="G44" s="31">
        <f t="shared" si="5"/>
        <v>-4057947</v>
      </c>
      <c r="H44" s="31">
        <f t="shared" si="5"/>
        <v>3588529</v>
      </c>
      <c r="I44" s="31">
        <f t="shared" si="5"/>
        <v>1133973</v>
      </c>
      <c r="J44" s="31">
        <f t="shared" si="5"/>
        <v>664555</v>
      </c>
      <c r="K44" s="31">
        <f t="shared" si="5"/>
        <v>2207123</v>
      </c>
      <c r="L44" s="31">
        <f t="shared" si="5"/>
        <v>403968</v>
      </c>
      <c r="M44" s="31">
        <f t="shared" si="5"/>
        <v>-1411599</v>
      </c>
      <c r="N44" s="31">
        <f t="shared" si="5"/>
        <v>1199492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1864047</v>
      </c>
      <c r="X44" s="31">
        <f t="shared" si="5"/>
        <v>1942427</v>
      </c>
      <c r="Y44" s="31">
        <f t="shared" si="5"/>
        <v>-78380</v>
      </c>
      <c r="Z44" s="32">
        <f>+IF(X44&lt;&gt;0,+(Y44/X44)*100,0)</f>
        <v>-4.0351580780127128</v>
      </c>
      <c r="AA44" s="33">
        <f>+AA37+AA43</f>
        <v>3884861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-2530598</v>
      </c>
      <c r="D45" s="42">
        <f t="shared" si="6"/>
        <v>0</v>
      </c>
      <c r="E45" s="43">
        <f t="shared" si="6"/>
        <v>-38421113</v>
      </c>
      <c r="F45" s="44">
        <f t="shared" si="6"/>
        <v>-38421113</v>
      </c>
      <c r="G45" s="44">
        <f t="shared" si="6"/>
        <v>397401</v>
      </c>
      <c r="H45" s="44">
        <f t="shared" si="6"/>
        <v>-1395560</v>
      </c>
      <c r="I45" s="44">
        <f t="shared" si="6"/>
        <v>7276</v>
      </c>
      <c r="J45" s="44">
        <f t="shared" si="6"/>
        <v>-990883</v>
      </c>
      <c r="K45" s="44">
        <f t="shared" si="6"/>
        <v>-3672343</v>
      </c>
      <c r="L45" s="44">
        <f t="shared" si="6"/>
        <v>392919</v>
      </c>
      <c r="M45" s="44">
        <f t="shared" si="6"/>
        <v>306616</v>
      </c>
      <c r="N45" s="44">
        <f t="shared" si="6"/>
        <v>-2972808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-3963691</v>
      </c>
      <c r="X45" s="44">
        <f t="shared" si="6"/>
        <v>-19210541</v>
      </c>
      <c r="Y45" s="44">
        <f t="shared" si="6"/>
        <v>15246850</v>
      </c>
      <c r="Z45" s="45">
        <f>+IF(X45&lt;&gt;0,+(Y45/X45)*100,0)</f>
        <v>-79.367103716652238</v>
      </c>
      <c r="AA45" s="46">
        <f>+AA26-AA44</f>
        <v>-38421113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265246816</v>
      </c>
      <c r="D6" s="18"/>
      <c r="E6" s="19">
        <v>93372503</v>
      </c>
      <c r="F6" s="20">
        <v>93372503</v>
      </c>
      <c r="G6" s="20">
        <v>334445498</v>
      </c>
      <c r="H6" s="20">
        <v>-11507713</v>
      </c>
      <c r="I6" s="20">
        <v>2577170</v>
      </c>
      <c r="J6" s="20">
        <v>325514955</v>
      </c>
      <c r="K6" s="20">
        <v>6116663</v>
      </c>
      <c r="L6" s="20">
        <v>15373507</v>
      </c>
      <c r="M6" s="20">
        <v>2993379</v>
      </c>
      <c r="N6" s="20">
        <v>24483549</v>
      </c>
      <c r="O6" s="20"/>
      <c r="P6" s="20"/>
      <c r="Q6" s="20"/>
      <c r="R6" s="20"/>
      <c r="S6" s="20"/>
      <c r="T6" s="20"/>
      <c r="U6" s="20"/>
      <c r="V6" s="20"/>
      <c r="W6" s="20">
        <v>349998504</v>
      </c>
      <c r="X6" s="20">
        <v>45852918</v>
      </c>
      <c r="Y6" s="20">
        <v>304145586</v>
      </c>
      <c r="Z6" s="21">
        <v>663.30693719426972</v>
      </c>
      <c r="AA6" s="22">
        <v>93372503</v>
      </c>
    </row>
    <row r="7" spans="1:27" x14ac:dyDescent="0.25">
      <c r="A7" s="23" t="s">
        <v>35</v>
      </c>
      <c r="B7" s="17" t="s">
        <v>32</v>
      </c>
      <c r="C7" s="18">
        <v>22275811</v>
      </c>
      <c r="D7" s="18"/>
      <c r="E7" s="19">
        <v>10253688</v>
      </c>
      <c r="F7" s="20">
        <v>10253688</v>
      </c>
      <c r="G7" s="20">
        <v>19472839</v>
      </c>
      <c r="H7" s="20">
        <v>624278</v>
      </c>
      <c r="I7" s="20">
        <v>-167624</v>
      </c>
      <c r="J7" s="20">
        <v>19929493</v>
      </c>
      <c r="K7" s="20">
        <v>71935</v>
      </c>
      <c r="L7" s="20">
        <v>6206051</v>
      </c>
      <c r="M7" s="20">
        <v>-640700</v>
      </c>
      <c r="N7" s="20">
        <v>5637286</v>
      </c>
      <c r="O7" s="20"/>
      <c r="P7" s="20"/>
      <c r="Q7" s="20"/>
      <c r="R7" s="20"/>
      <c r="S7" s="20"/>
      <c r="T7" s="20"/>
      <c r="U7" s="20"/>
      <c r="V7" s="20"/>
      <c r="W7" s="20">
        <v>25566779</v>
      </c>
      <c r="X7" s="20">
        <v>5126844</v>
      </c>
      <c r="Y7" s="20">
        <v>20439935</v>
      </c>
      <c r="Z7" s="21">
        <v>398.68455135362024</v>
      </c>
      <c r="AA7" s="22">
        <v>10253688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-8924921</v>
      </c>
      <c r="D10" s="18"/>
      <c r="E10" s="19">
        <v>18946672</v>
      </c>
      <c r="F10" s="20">
        <v>18946672</v>
      </c>
      <c r="G10" s="20">
        <v>-8924921</v>
      </c>
      <c r="H10" s="20">
        <v>-64778</v>
      </c>
      <c r="I10" s="20">
        <v>-33347</v>
      </c>
      <c r="J10" s="20">
        <v>-9023046</v>
      </c>
      <c r="K10" s="20">
        <v>-48667</v>
      </c>
      <c r="L10" s="20"/>
      <c r="M10" s="20">
        <v>248773</v>
      </c>
      <c r="N10" s="20">
        <v>200106</v>
      </c>
      <c r="O10" s="20"/>
      <c r="P10" s="20"/>
      <c r="Q10" s="20"/>
      <c r="R10" s="20"/>
      <c r="S10" s="20"/>
      <c r="T10" s="20"/>
      <c r="U10" s="20"/>
      <c r="V10" s="20"/>
      <c r="W10" s="20">
        <v>-8822940</v>
      </c>
      <c r="X10" s="20">
        <v>18946672</v>
      </c>
      <c r="Y10" s="20">
        <v>-27769612</v>
      </c>
      <c r="Z10" s="21">
        <v>-146.56722827101245</v>
      </c>
      <c r="AA10" s="22">
        <v>18946672</v>
      </c>
    </row>
    <row r="11" spans="1:27" x14ac:dyDescent="0.25">
      <c r="A11" s="23" t="s">
        <v>39</v>
      </c>
      <c r="B11" s="17" t="s">
        <v>32</v>
      </c>
      <c r="C11" s="18">
        <v>202738863</v>
      </c>
      <c r="D11" s="18"/>
      <c r="E11" s="19"/>
      <c r="F11" s="20"/>
      <c r="G11" s="24">
        <v>202490620</v>
      </c>
      <c r="H11" s="24">
        <v>4340926</v>
      </c>
      <c r="I11" s="24">
        <v>3574763</v>
      </c>
      <c r="J11" s="20">
        <v>210406309</v>
      </c>
      <c r="K11" s="24">
        <v>2808126</v>
      </c>
      <c r="L11" s="24">
        <v>2644132</v>
      </c>
      <c r="M11" s="20">
        <v>2662603</v>
      </c>
      <c r="N11" s="24">
        <v>8114861</v>
      </c>
      <c r="O11" s="24"/>
      <c r="P11" s="24"/>
      <c r="Q11" s="20"/>
      <c r="R11" s="24"/>
      <c r="S11" s="24"/>
      <c r="T11" s="20"/>
      <c r="U11" s="24"/>
      <c r="V11" s="24"/>
      <c r="W11" s="24">
        <v>218521170</v>
      </c>
      <c r="X11" s="20"/>
      <c r="Y11" s="24">
        <v>218521170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-532497</v>
      </c>
      <c r="D12" s="18"/>
      <c r="E12" s="19"/>
      <c r="F12" s="20"/>
      <c r="G12" s="20">
        <v>-532497</v>
      </c>
      <c r="H12" s="20"/>
      <c r="I12" s="20"/>
      <c r="J12" s="20">
        <v>-532497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-532497</v>
      </c>
      <c r="X12" s="20"/>
      <c r="Y12" s="20">
        <v>-532497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480804072</v>
      </c>
      <c r="D13" s="29">
        <f>SUM(D6:D12)</f>
        <v>0</v>
      </c>
      <c r="E13" s="30">
        <f t="shared" si="0"/>
        <v>122572863</v>
      </c>
      <c r="F13" s="31">
        <f t="shared" si="0"/>
        <v>122572863</v>
      </c>
      <c r="G13" s="31">
        <f t="shared" si="0"/>
        <v>546951539</v>
      </c>
      <c r="H13" s="31">
        <f t="shared" si="0"/>
        <v>-6607287</v>
      </c>
      <c r="I13" s="31">
        <f t="shared" si="0"/>
        <v>5950962</v>
      </c>
      <c r="J13" s="31">
        <f t="shared" si="0"/>
        <v>546295214</v>
      </c>
      <c r="K13" s="31">
        <f t="shared" si="0"/>
        <v>8948057</v>
      </c>
      <c r="L13" s="31">
        <f t="shared" si="0"/>
        <v>24223690</v>
      </c>
      <c r="M13" s="31">
        <f t="shared" si="0"/>
        <v>5264055</v>
      </c>
      <c r="N13" s="31">
        <f t="shared" si="0"/>
        <v>38435802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584731016</v>
      </c>
      <c r="X13" s="31">
        <f t="shared" si="0"/>
        <v>69926434</v>
      </c>
      <c r="Y13" s="31">
        <f t="shared" si="0"/>
        <v>514804582</v>
      </c>
      <c r="Z13" s="32">
        <f>+IF(X13&lt;&gt;0,+(Y13/X13)*100,0)</f>
        <v>736.20883055469403</v>
      </c>
      <c r="AA13" s="33">
        <f>SUM(AA6:AA12)</f>
        <v>122572863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-150601938</v>
      </c>
      <c r="D17" s="18"/>
      <c r="E17" s="19">
        <v>11406792</v>
      </c>
      <c r="F17" s="20">
        <v>11406792</v>
      </c>
      <c r="G17" s="24">
        <v>-150601938</v>
      </c>
      <c r="H17" s="24">
        <v>1789473</v>
      </c>
      <c r="I17" s="24">
        <v>652174</v>
      </c>
      <c r="J17" s="20">
        <v>-148160291</v>
      </c>
      <c r="K17" s="24">
        <v>3208228</v>
      </c>
      <c r="L17" s="24">
        <v>1629299</v>
      </c>
      <c r="M17" s="20">
        <v>2255657</v>
      </c>
      <c r="N17" s="24">
        <v>7093184</v>
      </c>
      <c r="O17" s="24"/>
      <c r="P17" s="24"/>
      <c r="Q17" s="20"/>
      <c r="R17" s="24"/>
      <c r="S17" s="24"/>
      <c r="T17" s="20"/>
      <c r="U17" s="24"/>
      <c r="V17" s="24"/>
      <c r="W17" s="24">
        <v>-141067107</v>
      </c>
      <c r="X17" s="20">
        <v>5703396</v>
      </c>
      <c r="Y17" s="24">
        <v>-146770503</v>
      </c>
      <c r="Z17" s="25">
        <v>-2573.3879078359632</v>
      </c>
      <c r="AA17" s="26">
        <v>11406792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-150601938</v>
      </c>
      <c r="D25" s="29">
        <f t="shared" ref="D25:Y25" si="1">SUM(D15:D24)</f>
        <v>0</v>
      </c>
      <c r="E25" s="35">
        <f t="shared" si="1"/>
        <v>11406792</v>
      </c>
      <c r="F25" s="36">
        <f t="shared" si="1"/>
        <v>11406792</v>
      </c>
      <c r="G25" s="36">
        <f t="shared" si="1"/>
        <v>-150601938</v>
      </c>
      <c r="H25" s="36">
        <f t="shared" si="1"/>
        <v>1789473</v>
      </c>
      <c r="I25" s="36">
        <f t="shared" si="1"/>
        <v>652174</v>
      </c>
      <c r="J25" s="36">
        <f t="shared" si="1"/>
        <v>-148160291</v>
      </c>
      <c r="K25" s="36">
        <f t="shared" si="1"/>
        <v>3208228</v>
      </c>
      <c r="L25" s="36">
        <f t="shared" si="1"/>
        <v>1629299</v>
      </c>
      <c r="M25" s="36">
        <f t="shared" si="1"/>
        <v>2255657</v>
      </c>
      <c r="N25" s="36">
        <f t="shared" si="1"/>
        <v>7093184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-141067107</v>
      </c>
      <c r="X25" s="36">
        <f t="shared" si="1"/>
        <v>5703396</v>
      </c>
      <c r="Y25" s="36">
        <f t="shared" si="1"/>
        <v>-146770503</v>
      </c>
      <c r="Z25" s="37">
        <f>+IF(X25&lt;&gt;0,+(Y25/X25)*100,0)</f>
        <v>-2573.3879078359632</v>
      </c>
      <c r="AA25" s="38">
        <f>SUM(AA15:AA24)</f>
        <v>11406792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330202134</v>
      </c>
      <c r="D26" s="29">
        <f>+D13+D25</f>
        <v>0</v>
      </c>
      <c r="E26" s="30">
        <f t="shared" si="2"/>
        <v>133979655</v>
      </c>
      <c r="F26" s="31">
        <f t="shared" si="2"/>
        <v>133979655</v>
      </c>
      <c r="G26" s="31">
        <f t="shared" si="2"/>
        <v>396349601</v>
      </c>
      <c r="H26" s="31">
        <f t="shared" si="2"/>
        <v>-4817814</v>
      </c>
      <c r="I26" s="31">
        <f t="shared" si="2"/>
        <v>6603136</v>
      </c>
      <c r="J26" s="31">
        <f t="shared" si="2"/>
        <v>398134923</v>
      </c>
      <c r="K26" s="31">
        <f t="shared" si="2"/>
        <v>12156285</v>
      </c>
      <c r="L26" s="31">
        <f t="shared" si="2"/>
        <v>25852989</v>
      </c>
      <c r="M26" s="31">
        <f t="shared" si="2"/>
        <v>7519712</v>
      </c>
      <c r="N26" s="31">
        <f t="shared" si="2"/>
        <v>45528986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443663909</v>
      </c>
      <c r="X26" s="31">
        <f t="shared" si="2"/>
        <v>75629830</v>
      </c>
      <c r="Y26" s="31">
        <f t="shared" si="2"/>
        <v>368034079</v>
      </c>
      <c r="Z26" s="32">
        <f>+IF(X26&lt;&gt;0,+(Y26/X26)*100,0)</f>
        <v>486.62555370017361</v>
      </c>
      <c r="AA26" s="33">
        <f>+AA13+AA25</f>
        <v>133979655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-153412</v>
      </c>
      <c r="D31" s="18"/>
      <c r="E31" s="19"/>
      <c r="F31" s="20"/>
      <c r="G31" s="20">
        <v>-154877</v>
      </c>
      <c r="H31" s="20"/>
      <c r="I31" s="20"/>
      <c r="J31" s="20">
        <v>-154877</v>
      </c>
      <c r="K31" s="20"/>
      <c r="L31" s="20">
        <v>-4141</v>
      </c>
      <c r="M31" s="20">
        <v>-158</v>
      </c>
      <c r="N31" s="20">
        <v>-4299</v>
      </c>
      <c r="O31" s="20"/>
      <c r="P31" s="20"/>
      <c r="Q31" s="20"/>
      <c r="R31" s="20"/>
      <c r="S31" s="20"/>
      <c r="T31" s="20"/>
      <c r="U31" s="20"/>
      <c r="V31" s="20"/>
      <c r="W31" s="20">
        <v>-159176</v>
      </c>
      <c r="X31" s="20"/>
      <c r="Y31" s="20">
        <v>-159176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-19334845</v>
      </c>
      <c r="D32" s="18"/>
      <c r="E32" s="19">
        <v>93077196</v>
      </c>
      <c r="F32" s="20">
        <v>93077196</v>
      </c>
      <c r="G32" s="20">
        <v>-18838823</v>
      </c>
      <c r="H32" s="20">
        <v>-653994</v>
      </c>
      <c r="I32" s="20">
        <v>8398438</v>
      </c>
      <c r="J32" s="20">
        <v>-11094379</v>
      </c>
      <c r="K32" s="20">
        <v>-453910</v>
      </c>
      <c r="L32" s="20">
        <v>17936781</v>
      </c>
      <c r="M32" s="20">
        <v>-17720620</v>
      </c>
      <c r="N32" s="20">
        <v>-237749</v>
      </c>
      <c r="O32" s="20"/>
      <c r="P32" s="20"/>
      <c r="Q32" s="20"/>
      <c r="R32" s="20"/>
      <c r="S32" s="20"/>
      <c r="T32" s="20"/>
      <c r="U32" s="20"/>
      <c r="V32" s="20"/>
      <c r="W32" s="20">
        <v>-11332128</v>
      </c>
      <c r="X32" s="20">
        <v>106791727</v>
      </c>
      <c r="Y32" s="20">
        <v>-118123855</v>
      </c>
      <c r="Z32" s="21">
        <v>-110.6114287298678</v>
      </c>
      <c r="AA32" s="22">
        <v>93077196</v>
      </c>
    </row>
    <row r="33" spans="1:27" x14ac:dyDescent="0.25">
      <c r="A33" s="23" t="s">
        <v>60</v>
      </c>
      <c r="B33" s="17" t="s">
        <v>32</v>
      </c>
      <c r="C33" s="18">
        <v>159693105</v>
      </c>
      <c r="D33" s="18"/>
      <c r="E33" s="19"/>
      <c r="F33" s="20"/>
      <c r="G33" s="20">
        <v>184668104</v>
      </c>
      <c r="H33" s="20">
        <v>-677482</v>
      </c>
      <c r="I33" s="20"/>
      <c r="J33" s="20">
        <v>183990622</v>
      </c>
      <c r="K33" s="20">
        <v>6307533</v>
      </c>
      <c r="L33" s="20">
        <v>1253997</v>
      </c>
      <c r="M33" s="20">
        <v>-1521163</v>
      </c>
      <c r="N33" s="20">
        <v>6040367</v>
      </c>
      <c r="O33" s="20"/>
      <c r="P33" s="20"/>
      <c r="Q33" s="20"/>
      <c r="R33" s="20"/>
      <c r="S33" s="20"/>
      <c r="T33" s="20"/>
      <c r="U33" s="20"/>
      <c r="V33" s="20"/>
      <c r="W33" s="20">
        <v>190030989</v>
      </c>
      <c r="X33" s="20"/>
      <c r="Y33" s="20">
        <v>190030989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124368312</v>
      </c>
      <c r="D35" s="18"/>
      <c r="E35" s="19">
        <v>28610880</v>
      </c>
      <c r="F35" s="20">
        <v>28610880</v>
      </c>
      <c r="G35" s="20">
        <v>126717005</v>
      </c>
      <c r="H35" s="20">
        <v>2356977</v>
      </c>
      <c r="I35" s="20">
        <v>2735525</v>
      </c>
      <c r="J35" s="20">
        <v>131809507</v>
      </c>
      <c r="K35" s="20">
        <v>2422509</v>
      </c>
      <c r="L35" s="20">
        <v>2851000</v>
      </c>
      <c r="M35" s="20">
        <v>2668597</v>
      </c>
      <c r="N35" s="20">
        <v>7942106</v>
      </c>
      <c r="O35" s="20"/>
      <c r="P35" s="20"/>
      <c r="Q35" s="20"/>
      <c r="R35" s="20"/>
      <c r="S35" s="20"/>
      <c r="T35" s="20"/>
      <c r="U35" s="20"/>
      <c r="V35" s="20"/>
      <c r="W35" s="20">
        <v>139751613</v>
      </c>
      <c r="X35" s="20">
        <v>14305440</v>
      </c>
      <c r="Y35" s="20">
        <v>125446173</v>
      </c>
      <c r="Z35" s="21">
        <v>876.91237039895316</v>
      </c>
      <c r="AA35" s="22">
        <v>28610880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264573160</v>
      </c>
      <c r="D37" s="29">
        <f t="shared" ref="D37:Y37" si="3">SUM(D29:D36)</f>
        <v>0</v>
      </c>
      <c r="E37" s="30">
        <f t="shared" si="3"/>
        <v>121688076</v>
      </c>
      <c r="F37" s="31">
        <f t="shared" si="3"/>
        <v>121688076</v>
      </c>
      <c r="G37" s="31">
        <f t="shared" si="3"/>
        <v>292391409</v>
      </c>
      <c r="H37" s="31">
        <f t="shared" si="3"/>
        <v>1025501</v>
      </c>
      <c r="I37" s="31">
        <f t="shared" si="3"/>
        <v>11133963</v>
      </c>
      <c r="J37" s="31">
        <f t="shared" si="3"/>
        <v>304550873</v>
      </c>
      <c r="K37" s="31">
        <f t="shared" si="3"/>
        <v>8276132</v>
      </c>
      <c r="L37" s="31">
        <f t="shared" si="3"/>
        <v>22037637</v>
      </c>
      <c r="M37" s="31">
        <f t="shared" si="3"/>
        <v>-16573344</v>
      </c>
      <c r="N37" s="31">
        <f t="shared" si="3"/>
        <v>13740425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318291298</v>
      </c>
      <c r="X37" s="31">
        <f t="shared" si="3"/>
        <v>121097167</v>
      </c>
      <c r="Y37" s="31">
        <f t="shared" si="3"/>
        <v>197194131</v>
      </c>
      <c r="Z37" s="32">
        <f>+IF(X37&lt;&gt;0,+(Y37/X37)*100,0)</f>
        <v>162.83959062394911</v>
      </c>
      <c r="AA37" s="33">
        <f>SUM(AA29:AA36)</f>
        <v>121688076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828242</v>
      </c>
      <c r="D39" s="18"/>
      <c r="E39" s="19"/>
      <c r="F39" s="20"/>
      <c r="G39" s="20">
        <v>828856</v>
      </c>
      <c r="H39" s="20">
        <v>589</v>
      </c>
      <c r="I39" s="20">
        <v>548</v>
      </c>
      <c r="J39" s="20">
        <v>829993</v>
      </c>
      <c r="K39" s="20">
        <v>540</v>
      </c>
      <c r="L39" s="20">
        <v>499</v>
      </c>
      <c r="M39" s="20">
        <v>6078</v>
      </c>
      <c r="N39" s="20">
        <v>7117</v>
      </c>
      <c r="O39" s="20"/>
      <c r="P39" s="20"/>
      <c r="Q39" s="20"/>
      <c r="R39" s="20"/>
      <c r="S39" s="20"/>
      <c r="T39" s="20"/>
      <c r="U39" s="20"/>
      <c r="V39" s="20"/>
      <c r="W39" s="20">
        <v>837110</v>
      </c>
      <c r="X39" s="20"/>
      <c r="Y39" s="20">
        <v>837110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828242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828856</v>
      </c>
      <c r="H43" s="36">
        <f t="shared" si="4"/>
        <v>589</v>
      </c>
      <c r="I43" s="36">
        <f t="shared" si="4"/>
        <v>548</v>
      </c>
      <c r="J43" s="36">
        <f t="shared" si="4"/>
        <v>829993</v>
      </c>
      <c r="K43" s="36">
        <f t="shared" si="4"/>
        <v>540</v>
      </c>
      <c r="L43" s="36">
        <f t="shared" si="4"/>
        <v>499</v>
      </c>
      <c r="M43" s="36">
        <f t="shared" si="4"/>
        <v>6078</v>
      </c>
      <c r="N43" s="36">
        <f t="shared" si="4"/>
        <v>7117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837110</v>
      </c>
      <c r="X43" s="36">
        <f t="shared" si="4"/>
        <v>0</v>
      </c>
      <c r="Y43" s="36">
        <f t="shared" si="4"/>
        <v>837110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265401402</v>
      </c>
      <c r="D44" s="29">
        <f>+D37+D43</f>
        <v>0</v>
      </c>
      <c r="E44" s="30">
        <f t="shared" si="5"/>
        <v>121688076</v>
      </c>
      <c r="F44" s="31">
        <f t="shared" si="5"/>
        <v>121688076</v>
      </c>
      <c r="G44" s="31">
        <f t="shared" si="5"/>
        <v>293220265</v>
      </c>
      <c r="H44" s="31">
        <f t="shared" si="5"/>
        <v>1026090</v>
      </c>
      <c r="I44" s="31">
        <f t="shared" si="5"/>
        <v>11134511</v>
      </c>
      <c r="J44" s="31">
        <f t="shared" si="5"/>
        <v>305380866</v>
      </c>
      <c r="K44" s="31">
        <f t="shared" si="5"/>
        <v>8276672</v>
      </c>
      <c r="L44" s="31">
        <f t="shared" si="5"/>
        <v>22038136</v>
      </c>
      <c r="M44" s="31">
        <f t="shared" si="5"/>
        <v>-16567266</v>
      </c>
      <c r="N44" s="31">
        <f t="shared" si="5"/>
        <v>13747542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319128408</v>
      </c>
      <c r="X44" s="31">
        <f t="shared" si="5"/>
        <v>121097167</v>
      </c>
      <c r="Y44" s="31">
        <f t="shared" si="5"/>
        <v>198031241</v>
      </c>
      <c r="Z44" s="32">
        <f>+IF(X44&lt;&gt;0,+(Y44/X44)*100,0)</f>
        <v>163.53086195649814</v>
      </c>
      <c r="AA44" s="33">
        <f>+AA37+AA43</f>
        <v>121688076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64800732</v>
      </c>
      <c r="D45" s="42">
        <f t="shared" si="6"/>
        <v>0</v>
      </c>
      <c r="E45" s="43">
        <f t="shared" si="6"/>
        <v>12291579</v>
      </c>
      <c r="F45" s="44">
        <f t="shared" si="6"/>
        <v>12291579</v>
      </c>
      <c r="G45" s="44">
        <f t="shared" si="6"/>
        <v>103129336</v>
      </c>
      <c r="H45" s="44">
        <f t="shared" si="6"/>
        <v>-5843904</v>
      </c>
      <c r="I45" s="44">
        <f t="shared" si="6"/>
        <v>-4531375</v>
      </c>
      <c r="J45" s="44">
        <f t="shared" si="6"/>
        <v>92754057</v>
      </c>
      <c r="K45" s="44">
        <f t="shared" si="6"/>
        <v>3879613</v>
      </c>
      <c r="L45" s="44">
        <f t="shared" si="6"/>
        <v>3814853</v>
      </c>
      <c r="M45" s="44">
        <f t="shared" si="6"/>
        <v>24086978</v>
      </c>
      <c r="N45" s="44">
        <f t="shared" si="6"/>
        <v>31781444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124535501</v>
      </c>
      <c r="X45" s="44">
        <f t="shared" si="6"/>
        <v>-45467337</v>
      </c>
      <c r="Y45" s="44">
        <f t="shared" si="6"/>
        <v>170002838</v>
      </c>
      <c r="Z45" s="45">
        <f>+IF(X45&lt;&gt;0,+(Y45/X45)*100,0)</f>
        <v>-373.90102261762109</v>
      </c>
      <c r="AA45" s="46">
        <f>+AA26-AA44</f>
        <v>12291579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243632742</v>
      </c>
      <c r="D47" s="18"/>
      <c r="E47" s="19">
        <v>115517832</v>
      </c>
      <c r="F47" s="20">
        <v>115517832</v>
      </c>
      <c r="G47" s="20">
        <v>314131521</v>
      </c>
      <c r="H47" s="20">
        <v>-35896674</v>
      </c>
      <c r="I47" s="20">
        <v>-4635463</v>
      </c>
      <c r="J47" s="20">
        <v>273599384</v>
      </c>
      <c r="K47" s="20">
        <v>3275622</v>
      </c>
      <c r="L47" s="20">
        <v>-461935</v>
      </c>
      <c r="M47" s="20">
        <v>23356516</v>
      </c>
      <c r="N47" s="20">
        <v>26170203</v>
      </c>
      <c r="O47" s="20"/>
      <c r="P47" s="20"/>
      <c r="Q47" s="20"/>
      <c r="R47" s="20"/>
      <c r="S47" s="20"/>
      <c r="T47" s="20"/>
      <c r="U47" s="20"/>
      <c r="V47" s="20"/>
      <c r="W47" s="20">
        <v>299769587</v>
      </c>
      <c r="X47" s="20">
        <v>57758916</v>
      </c>
      <c r="Y47" s="20">
        <v>242010671</v>
      </c>
      <c r="Z47" s="47">
        <v>419.00140750563946</v>
      </c>
      <c r="AA47" s="22">
        <v>115517832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243632742</v>
      </c>
      <c r="D50" s="50">
        <f t="shared" ref="D50:Y50" si="7">SUM(D47:D49)</f>
        <v>0</v>
      </c>
      <c r="E50" s="51">
        <f t="shared" si="7"/>
        <v>115517832</v>
      </c>
      <c r="F50" s="52">
        <f t="shared" si="7"/>
        <v>115517832</v>
      </c>
      <c r="G50" s="52">
        <f t="shared" si="7"/>
        <v>314131521</v>
      </c>
      <c r="H50" s="52">
        <f t="shared" si="7"/>
        <v>-35896674</v>
      </c>
      <c r="I50" s="52">
        <f t="shared" si="7"/>
        <v>-4635463</v>
      </c>
      <c r="J50" s="52">
        <f t="shared" si="7"/>
        <v>273599384</v>
      </c>
      <c r="K50" s="52">
        <f t="shared" si="7"/>
        <v>3275622</v>
      </c>
      <c r="L50" s="52">
        <f t="shared" si="7"/>
        <v>-461935</v>
      </c>
      <c r="M50" s="52">
        <f t="shared" si="7"/>
        <v>23356516</v>
      </c>
      <c r="N50" s="52">
        <f t="shared" si="7"/>
        <v>26170203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299769587</v>
      </c>
      <c r="X50" s="52">
        <f t="shared" si="7"/>
        <v>57758916</v>
      </c>
      <c r="Y50" s="52">
        <f t="shared" si="7"/>
        <v>242010671</v>
      </c>
      <c r="Z50" s="53">
        <f>+IF(X50&lt;&gt;0,+(Y50/X50)*100,0)</f>
        <v>419.00140750563946</v>
      </c>
      <c r="AA50" s="54">
        <f>SUM(AA47:AA49)</f>
        <v>115517832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28480097</v>
      </c>
      <c r="D6" s="18"/>
      <c r="E6" s="19">
        <v>51843110</v>
      </c>
      <c r="F6" s="20">
        <v>51843110</v>
      </c>
      <c r="G6" s="20">
        <v>13613653</v>
      </c>
      <c r="H6" s="20">
        <v>14984949</v>
      </c>
      <c r="I6" s="20">
        <v>16467548</v>
      </c>
      <c r="J6" s="20">
        <v>45066150</v>
      </c>
      <c r="K6" s="20">
        <v>15981119</v>
      </c>
      <c r="L6" s="20">
        <v>29359666</v>
      </c>
      <c r="M6" s="20">
        <v>-9472620</v>
      </c>
      <c r="N6" s="20">
        <v>35868165</v>
      </c>
      <c r="O6" s="20"/>
      <c r="P6" s="20"/>
      <c r="Q6" s="20"/>
      <c r="R6" s="20"/>
      <c r="S6" s="20"/>
      <c r="T6" s="20"/>
      <c r="U6" s="20"/>
      <c r="V6" s="20"/>
      <c r="W6" s="20">
        <v>80934315</v>
      </c>
      <c r="X6" s="20">
        <v>25921608</v>
      </c>
      <c r="Y6" s="20">
        <v>55012707</v>
      </c>
      <c r="Z6" s="21">
        <v>212.22721599678539</v>
      </c>
      <c r="AA6" s="22">
        <v>51843110</v>
      </c>
    </row>
    <row r="7" spans="1:27" x14ac:dyDescent="0.25">
      <c r="A7" s="23" t="s">
        <v>35</v>
      </c>
      <c r="B7" s="17" t="s">
        <v>32</v>
      </c>
      <c r="C7" s="18">
        <v>24344590</v>
      </c>
      <c r="D7" s="18"/>
      <c r="E7" s="19">
        <v>5154363</v>
      </c>
      <c r="F7" s="20">
        <v>5154363</v>
      </c>
      <c r="G7" s="20">
        <v>12505701</v>
      </c>
      <c r="H7" s="20">
        <v>9746493</v>
      </c>
      <c r="I7" s="20">
        <v>3464492</v>
      </c>
      <c r="J7" s="20">
        <v>25716686</v>
      </c>
      <c r="K7" s="20">
        <v>8212412</v>
      </c>
      <c r="L7" s="20">
        <v>1406320</v>
      </c>
      <c r="M7" s="20">
        <v>6155011</v>
      </c>
      <c r="N7" s="20">
        <v>15773743</v>
      </c>
      <c r="O7" s="20"/>
      <c r="P7" s="20"/>
      <c r="Q7" s="20"/>
      <c r="R7" s="20"/>
      <c r="S7" s="20"/>
      <c r="T7" s="20"/>
      <c r="U7" s="20"/>
      <c r="V7" s="20"/>
      <c r="W7" s="20">
        <v>41490429</v>
      </c>
      <c r="X7" s="20">
        <v>2577192</v>
      </c>
      <c r="Y7" s="20">
        <v>38913237</v>
      </c>
      <c r="Z7" s="21">
        <v>1509.9083421025675</v>
      </c>
      <c r="AA7" s="22">
        <v>5154363</v>
      </c>
    </row>
    <row r="8" spans="1:27" x14ac:dyDescent="0.25">
      <c r="A8" s="23" t="s">
        <v>36</v>
      </c>
      <c r="B8" s="17" t="s">
        <v>32</v>
      </c>
      <c r="C8" s="18">
        <v>1250301</v>
      </c>
      <c r="D8" s="18"/>
      <c r="E8" s="19">
        <v>200665</v>
      </c>
      <c r="F8" s="20">
        <v>200665</v>
      </c>
      <c r="G8" s="20">
        <v>11067</v>
      </c>
      <c r="H8" s="20">
        <v>-11067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100332</v>
      </c>
      <c r="Y8" s="20">
        <v>-100332</v>
      </c>
      <c r="Z8" s="21">
        <v>-100</v>
      </c>
      <c r="AA8" s="22">
        <v>200665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370273</v>
      </c>
      <c r="F10" s="20">
        <v>370273</v>
      </c>
      <c r="G10" s="20">
        <v>-8188</v>
      </c>
      <c r="H10" s="20">
        <v>-211815</v>
      </c>
      <c r="I10" s="20">
        <v>-29067</v>
      </c>
      <c r="J10" s="20">
        <v>-249070</v>
      </c>
      <c r="K10" s="20">
        <v>-20410</v>
      </c>
      <c r="L10" s="20">
        <v>-9751</v>
      </c>
      <c r="M10" s="20">
        <v>-7500</v>
      </c>
      <c r="N10" s="20">
        <v>-37661</v>
      </c>
      <c r="O10" s="20"/>
      <c r="P10" s="20"/>
      <c r="Q10" s="20"/>
      <c r="R10" s="20"/>
      <c r="S10" s="20"/>
      <c r="T10" s="20"/>
      <c r="U10" s="20"/>
      <c r="V10" s="20"/>
      <c r="W10" s="20">
        <v>-286731</v>
      </c>
      <c r="X10" s="20">
        <v>185136</v>
      </c>
      <c r="Y10" s="20">
        <v>-471867</v>
      </c>
      <c r="Z10" s="21">
        <v>-254.87587503240863</v>
      </c>
      <c r="AA10" s="22">
        <v>370273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-9290906</v>
      </c>
      <c r="H11" s="24">
        <v>-6746512</v>
      </c>
      <c r="I11" s="24">
        <v>-12890365</v>
      </c>
      <c r="J11" s="20">
        <v>-28927783</v>
      </c>
      <c r="K11" s="24">
        <v>-3863876</v>
      </c>
      <c r="L11" s="24">
        <v>-15851877</v>
      </c>
      <c r="M11" s="20">
        <v>-5569327</v>
      </c>
      <c r="N11" s="24">
        <v>-25285080</v>
      </c>
      <c r="O11" s="24"/>
      <c r="P11" s="24"/>
      <c r="Q11" s="20"/>
      <c r="R11" s="24"/>
      <c r="S11" s="24"/>
      <c r="T11" s="20"/>
      <c r="U11" s="24"/>
      <c r="V11" s="24"/>
      <c r="W11" s="24">
        <v>-54212863</v>
      </c>
      <c r="X11" s="20"/>
      <c r="Y11" s="24">
        <v>-54212863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54074988</v>
      </c>
      <c r="D13" s="29">
        <f>SUM(D6:D12)</f>
        <v>0</v>
      </c>
      <c r="E13" s="30">
        <f t="shared" si="0"/>
        <v>57568411</v>
      </c>
      <c r="F13" s="31">
        <f t="shared" si="0"/>
        <v>57568411</v>
      </c>
      <c r="G13" s="31">
        <f t="shared" si="0"/>
        <v>16831327</v>
      </c>
      <c r="H13" s="31">
        <f t="shared" si="0"/>
        <v>17762048</v>
      </c>
      <c r="I13" s="31">
        <f t="shared" si="0"/>
        <v>7012608</v>
      </c>
      <c r="J13" s="31">
        <f t="shared" si="0"/>
        <v>41605983</v>
      </c>
      <c r="K13" s="31">
        <f t="shared" si="0"/>
        <v>20309245</v>
      </c>
      <c r="L13" s="31">
        <f t="shared" si="0"/>
        <v>14904358</v>
      </c>
      <c r="M13" s="31">
        <f t="shared" si="0"/>
        <v>-8894436</v>
      </c>
      <c r="N13" s="31">
        <f t="shared" si="0"/>
        <v>26319167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67925150</v>
      </c>
      <c r="X13" s="31">
        <f t="shared" si="0"/>
        <v>28784268</v>
      </c>
      <c r="Y13" s="31">
        <f t="shared" si="0"/>
        <v>39140882</v>
      </c>
      <c r="Z13" s="32">
        <f>+IF(X13&lt;&gt;0,+(Y13/X13)*100,0)</f>
        <v>135.98011941800988</v>
      </c>
      <c r="AA13" s="33">
        <f>SUM(AA6:AA12)</f>
        <v>57568411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152057087</v>
      </c>
      <c r="D17" s="18"/>
      <c r="E17" s="19">
        <v>159213680</v>
      </c>
      <c r="F17" s="20">
        <v>159213680</v>
      </c>
      <c r="G17" s="24">
        <v>-734525</v>
      </c>
      <c r="H17" s="24">
        <v>-576182</v>
      </c>
      <c r="I17" s="24">
        <v>-576182</v>
      </c>
      <c r="J17" s="20">
        <v>-1886889</v>
      </c>
      <c r="K17" s="24">
        <v>1133566</v>
      </c>
      <c r="L17" s="24"/>
      <c r="M17" s="20">
        <v>-1152364</v>
      </c>
      <c r="N17" s="24">
        <v>-18798</v>
      </c>
      <c r="O17" s="24"/>
      <c r="P17" s="24"/>
      <c r="Q17" s="20"/>
      <c r="R17" s="24"/>
      <c r="S17" s="24"/>
      <c r="T17" s="20"/>
      <c r="U17" s="24"/>
      <c r="V17" s="24"/>
      <c r="W17" s="24">
        <v>-1905687</v>
      </c>
      <c r="X17" s="20">
        <v>155786145</v>
      </c>
      <c r="Y17" s="24">
        <v>-157691832</v>
      </c>
      <c r="Z17" s="25">
        <v>-101.22327117087337</v>
      </c>
      <c r="AA17" s="26">
        <v>159213680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152057087</v>
      </c>
      <c r="D25" s="29">
        <f t="shared" ref="D25:Y25" si="1">SUM(D15:D24)</f>
        <v>0</v>
      </c>
      <c r="E25" s="35">
        <f t="shared" si="1"/>
        <v>159213680</v>
      </c>
      <c r="F25" s="36">
        <f t="shared" si="1"/>
        <v>159213680</v>
      </c>
      <c r="G25" s="36">
        <f t="shared" si="1"/>
        <v>-734525</v>
      </c>
      <c r="H25" s="36">
        <f t="shared" si="1"/>
        <v>-576182</v>
      </c>
      <c r="I25" s="36">
        <f t="shared" si="1"/>
        <v>-576182</v>
      </c>
      <c r="J25" s="36">
        <f t="shared" si="1"/>
        <v>-1886889</v>
      </c>
      <c r="K25" s="36">
        <f t="shared" si="1"/>
        <v>1133566</v>
      </c>
      <c r="L25" s="36">
        <f t="shared" si="1"/>
        <v>0</v>
      </c>
      <c r="M25" s="36">
        <f t="shared" si="1"/>
        <v>-1152364</v>
      </c>
      <c r="N25" s="36">
        <f t="shared" si="1"/>
        <v>-18798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-1905687</v>
      </c>
      <c r="X25" s="36">
        <f t="shared" si="1"/>
        <v>155786145</v>
      </c>
      <c r="Y25" s="36">
        <f t="shared" si="1"/>
        <v>-157691832</v>
      </c>
      <c r="Z25" s="37">
        <f>+IF(X25&lt;&gt;0,+(Y25/X25)*100,0)</f>
        <v>-101.22327117087337</v>
      </c>
      <c r="AA25" s="38">
        <f>SUM(AA15:AA24)</f>
        <v>159213680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206132075</v>
      </c>
      <c r="D26" s="29">
        <f>+D13+D25</f>
        <v>0</v>
      </c>
      <c r="E26" s="30">
        <f t="shared" si="2"/>
        <v>216782091</v>
      </c>
      <c r="F26" s="31">
        <f t="shared" si="2"/>
        <v>216782091</v>
      </c>
      <c r="G26" s="31">
        <f t="shared" si="2"/>
        <v>16096802</v>
      </c>
      <c r="H26" s="31">
        <f t="shared" si="2"/>
        <v>17185866</v>
      </c>
      <c r="I26" s="31">
        <f t="shared" si="2"/>
        <v>6436426</v>
      </c>
      <c r="J26" s="31">
        <f t="shared" si="2"/>
        <v>39719094</v>
      </c>
      <c r="K26" s="31">
        <f t="shared" si="2"/>
        <v>21442811</v>
      </c>
      <c r="L26" s="31">
        <f t="shared" si="2"/>
        <v>14904358</v>
      </c>
      <c r="M26" s="31">
        <f t="shared" si="2"/>
        <v>-10046800</v>
      </c>
      <c r="N26" s="31">
        <f t="shared" si="2"/>
        <v>26300369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66019463</v>
      </c>
      <c r="X26" s="31">
        <f t="shared" si="2"/>
        <v>184570413</v>
      </c>
      <c r="Y26" s="31">
        <f t="shared" si="2"/>
        <v>-118550950</v>
      </c>
      <c r="Z26" s="32">
        <f>+IF(X26&lt;&gt;0,+(Y26/X26)*100,0)</f>
        <v>-64.230744285109225</v>
      </c>
      <c r="AA26" s="33">
        <f>+AA13+AA25</f>
        <v>216782091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-472</v>
      </c>
      <c r="I31" s="20"/>
      <c r="J31" s="20">
        <v>-472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-472</v>
      </c>
      <c r="X31" s="20"/>
      <c r="Y31" s="20">
        <v>-472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-27205193</v>
      </c>
      <c r="H32" s="20">
        <v>34718331</v>
      </c>
      <c r="I32" s="20">
        <v>-2524268</v>
      </c>
      <c r="J32" s="20">
        <v>4988870</v>
      </c>
      <c r="K32" s="20">
        <v>10382394</v>
      </c>
      <c r="L32" s="20">
        <v>-1966210</v>
      </c>
      <c r="M32" s="20">
        <v>23303140</v>
      </c>
      <c r="N32" s="20">
        <v>31719324</v>
      </c>
      <c r="O32" s="20"/>
      <c r="P32" s="20"/>
      <c r="Q32" s="20"/>
      <c r="R32" s="20"/>
      <c r="S32" s="20"/>
      <c r="T32" s="20"/>
      <c r="U32" s="20"/>
      <c r="V32" s="20"/>
      <c r="W32" s="20">
        <v>36708194</v>
      </c>
      <c r="X32" s="20"/>
      <c r="Y32" s="20">
        <v>36708194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21625380</v>
      </c>
      <c r="F35" s="20">
        <v>21625380</v>
      </c>
      <c r="G35" s="20">
        <v>3121717</v>
      </c>
      <c r="H35" s="20">
        <v>1610784</v>
      </c>
      <c r="I35" s="20">
        <v>541237</v>
      </c>
      <c r="J35" s="20">
        <v>5273738</v>
      </c>
      <c r="K35" s="20">
        <v>5546466</v>
      </c>
      <c r="L35" s="20">
        <v>-3194733</v>
      </c>
      <c r="M35" s="20">
        <v>-1845933</v>
      </c>
      <c r="N35" s="20">
        <v>505800</v>
      </c>
      <c r="O35" s="20"/>
      <c r="P35" s="20"/>
      <c r="Q35" s="20"/>
      <c r="R35" s="20"/>
      <c r="S35" s="20"/>
      <c r="T35" s="20"/>
      <c r="U35" s="20"/>
      <c r="V35" s="20"/>
      <c r="W35" s="20">
        <v>5779538</v>
      </c>
      <c r="X35" s="20">
        <v>10812690</v>
      </c>
      <c r="Y35" s="20">
        <v>-5033152</v>
      </c>
      <c r="Z35" s="21">
        <v>-46.54856469574176</v>
      </c>
      <c r="AA35" s="22">
        <v>21625380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21625380</v>
      </c>
      <c r="F37" s="31">
        <f t="shared" si="3"/>
        <v>21625380</v>
      </c>
      <c r="G37" s="31">
        <f t="shared" si="3"/>
        <v>-24083476</v>
      </c>
      <c r="H37" s="31">
        <f t="shared" si="3"/>
        <v>36328643</v>
      </c>
      <c r="I37" s="31">
        <f t="shared" si="3"/>
        <v>-1983031</v>
      </c>
      <c r="J37" s="31">
        <f t="shared" si="3"/>
        <v>10262136</v>
      </c>
      <c r="K37" s="31">
        <f t="shared" si="3"/>
        <v>15928860</v>
      </c>
      <c r="L37" s="31">
        <f t="shared" si="3"/>
        <v>-5160943</v>
      </c>
      <c r="M37" s="31">
        <f t="shared" si="3"/>
        <v>21457207</v>
      </c>
      <c r="N37" s="31">
        <f t="shared" si="3"/>
        <v>32225124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42487260</v>
      </c>
      <c r="X37" s="31">
        <f t="shared" si="3"/>
        <v>10812690</v>
      </c>
      <c r="Y37" s="31">
        <f t="shared" si="3"/>
        <v>31674570</v>
      </c>
      <c r="Z37" s="32">
        <f>+IF(X37&lt;&gt;0,+(Y37/X37)*100,0)</f>
        <v>292.93885240398089</v>
      </c>
      <c r="AA37" s="33">
        <f>SUM(AA29:AA36)</f>
        <v>21625380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237090970</v>
      </c>
      <c r="D41" s="18"/>
      <c r="E41" s="19">
        <v>237090970</v>
      </c>
      <c r="F41" s="20">
        <v>237090970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237090970</v>
      </c>
      <c r="Y41" s="20">
        <v>-237090970</v>
      </c>
      <c r="Z41" s="21">
        <v>-100</v>
      </c>
      <c r="AA41" s="22">
        <v>237090970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237090970</v>
      </c>
      <c r="D43" s="29">
        <f t="shared" ref="D43:Y43" si="4">SUM(D39:D42)</f>
        <v>0</v>
      </c>
      <c r="E43" s="35">
        <f t="shared" si="4"/>
        <v>237090970</v>
      </c>
      <c r="F43" s="36">
        <f t="shared" si="4"/>
        <v>237090970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237090970</v>
      </c>
      <c r="Y43" s="36">
        <f t="shared" si="4"/>
        <v>-237090970</v>
      </c>
      <c r="Z43" s="37">
        <f>+IF(X43&lt;&gt;0,+(Y43/X43)*100,0)</f>
        <v>-100</v>
      </c>
      <c r="AA43" s="38">
        <f>SUM(AA39:AA42)</f>
        <v>237090970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237090970</v>
      </c>
      <c r="D44" s="29">
        <f>+D37+D43</f>
        <v>0</v>
      </c>
      <c r="E44" s="30">
        <f t="shared" si="5"/>
        <v>258716350</v>
      </c>
      <c r="F44" s="31">
        <f t="shared" si="5"/>
        <v>258716350</v>
      </c>
      <c r="G44" s="31">
        <f t="shared" si="5"/>
        <v>-24083476</v>
      </c>
      <c r="H44" s="31">
        <f t="shared" si="5"/>
        <v>36328643</v>
      </c>
      <c r="I44" s="31">
        <f t="shared" si="5"/>
        <v>-1983031</v>
      </c>
      <c r="J44" s="31">
        <f t="shared" si="5"/>
        <v>10262136</v>
      </c>
      <c r="K44" s="31">
        <f t="shared" si="5"/>
        <v>15928860</v>
      </c>
      <c r="L44" s="31">
        <f t="shared" si="5"/>
        <v>-5160943</v>
      </c>
      <c r="M44" s="31">
        <f t="shared" si="5"/>
        <v>21457207</v>
      </c>
      <c r="N44" s="31">
        <f t="shared" si="5"/>
        <v>32225124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42487260</v>
      </c>
      <c r="X44" s="31">
        <f t="shared" si="5"/>
        <v>247903660</v>
      </c>
      <c r="Y44" s="31">
        <f t="shared" si="5"/>
        <v>-205416400</v>
      </c>
      <c r="Z44" s="32">
        <f>+IF(X44&lt;&gt;0,+(Y44/X44)*100,0)</f>
        <v>-82.861382522549292</v>
      </c>
      <c r="AA44" s="33">
        <f>+AA37+AA43</f>
        <v>258716350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-30958895</v>
      </c>
      <c r="D45" s="42">
        <f t="shared" si="6"/>
        <v>0</v>
      </c>
      <c r="E45" s="43">
        <f t="shared" si="6"/>
        <v>-41934259</v>
      </c>
      <c r="F45" s="44">
        <f t="shared" si="6"/>
        <v>-41934259</v>
      </c>
      <c r="G45" s="44">
        <f t="shared" si="6"/>
        <v>40180278</v>
      </c>
      <c r="H45" s="44">
        <f t="shared" si="6"/>
        <v>-19142777</v>
      </c>
      <c r="I45" s="44">
        <f t="shared" si="6"/>
        <v>8419457</v>
      </c>
      <c r="J45" s="44">
        <f t="shared" si="6"/>
        <v>29456958</v>
      </c>
      <c r="K45" s="44">
        <f t="shared" si="6"/>
        <v>5513951</v>
      </c>
      <c r="L45" s="44">
        <f t="shared" si="6"/>
        <v>20065301</v>
      </c>
      <c r="M45" s="44">
        <f t="shared" si="6"/>
        <v>-31504007</v>
      </c>
      <c r="N45" s="44">
        <f t="shared" si="6"/>
        <v>-5924755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23532203</v>
      </c>
      <c r="X45" s="44">
        <f t="shared" si="6"/>
        <v>-63333247</v>
      </c>
      <c r="Y45" s="44">
        <f t="shared" si="6"/>
        <v>86865450</v>
      </c>
      <c r="Z45" s="45">
        <f>+IF(X45&lt;&gt;0,+(Y45/X45)*100,0)</f>
        <v>-137.15616064971371</v>
      </c>
      <c r="AA45" s="46">
        <f>+AA26-AA44</f>
        <v>-41934259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42798114</v>
      </c>
      <c r="F47" s="20">
        <v>42798114</v>
      </c>
      <c r="G47" s="20">
        <v>50756865</v>
      </c>
      <c r="H47" s="20">
        <v>-19398949</v>
      </c>
      <c r="I47" s="20">
        <v>7725801</v>
      </c>
      <c r="J47" s="20">
        <v>39083717</v>
      </c>
      <c r="K47" s="20">
        <v>1347298</v>
      </c>
      <c r="L47" s="20">
        <v>18709240</v>
      </c>
      <c r="M47" s="20">
        <v>-22688479</v>
      </c>
      <c r="N47" s="20">
        <v>-2631941</v>
      </c>
      <c r="O47" s="20"/>
      <c r="P47" s="20"/>
      <c r="Q47" s="20"/>
      <c r="R47" s="20"/>
      <c r="S47" s="20"/>
      <c r="T47" s="20"/>
      <c r="U47" s="20"/>
      <c r="V47" s="20"/>
      <c r="W47" s="20">
        <v>36451776</v>
      </c>
      <c r="X47" s="20">
        <v>21399126</v>
      </c>
      <c r="Y47" s="20">
        <v>15052650</v>
      </c>
      <c r="Z47" s="47">
        <v>70.342358842132143</v>
      </c>
      <c r="AA47" s="22">
        <v>42798114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42798114</v>
      </c>
      <c r="F50" s="52">
        <f t="shared" si="7"/>
        <v>42798114</v>
      </c>
      <c r="G50" s="52">
        <f t="shared" si="7"/>
        <v>50756865</v>
      </c>
      <c r="H50" s="52">
        <f t="shared" si="7"/>
        <v>-19398949</v>
      </c>
      <c r="I50" s="52">
        <f t="shared" si="7"/>
        <v>7725801</v>
      </c>
      <c r="J50" s="52">
        <f t="shared" si="7"/>
        <v>39083717</v>
      </c>
      <c r="K50" s="52">
        <f t="shared" si="7"/>
        <v>1347298</v>
      </c>
      <c r="L50" s="52">
        <f t="shared" si="7"/>
        <v>18709240</v>
      </c>
      <c r="M50" s="52">
        <f t="shared" si="7"/>
        <v>-22688479</v>
      </c>
      <c r="N50" s="52">
        <f t="shared" si="7"/>
        <v>-2631941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36451776</v>
      </c>
      <c r="X50" s="52">
        <f t="shared" si="7"/>
        <v>21399126</v>
      </c>
      <c r="Y50" s="52">
        <f t="shared" si="7"/>
        <v>15052650</v>
      </c>
      <c r="Z50" s="53">
        <f>+IF(X50&lt;&gt;0,+(Y50/X50)*100,0)</f>
        <v>70.342358842132143</v>
      </c>
      <c r="AA50" s="54">
        <f>SUM(AA47:AA49)</f>
        <v>42798114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196652</v>
      </c>
      <c r="D6" s="18"/>
      <c r="E6" s="19">
        <v>-7966255</v>
      </c>
      <c r="F6" s="20">
        <v>-7966255</v>
      </c>
      <c r="G6" s="20">
        <v>17127967</v>
      </c>
      <c r="H6" s="20">
        <v>-1441325</v>
      </c>
      <c r="I6" s="20">
        <v>7363519</v>
      </c>
      <c r="J6" s="20">
        <v>23050161</v>
      </c>
      <c r="K6" s="20">
        <v>7187586</v>
      </c>
      <c r="L6" s="20">
        <v>6924177</v>
      </c>
      <c r="M6" s="20"/>
      <c r="N6" s="20">
        <v>14111763</v>
      </c>
      <c r="O6" s="20"/>
      <c r="P6" s="20"/>
      <c r="Q6" s="20"/>
      <c r="R6" s="20"/>
      <c r="S6" s="20"/>
      <c r="T6" s="20"/>
      <c r="U6" s="20"/>
      <c r="V6" s="20"/>
      <c r="W6" s="20">
        <v>37161924</v>
      </c>
      <c r="X6" s="20">
        <v>-3983130</v>
      </c>
      <c r="Y6" s="20">
        <v>41145054</v>
      </c>
      <c r="Z6" s="21">
        <v>-1032.9829556153077</v>
      </c>
      <c r="AA6" s="22">
        <v>-7966255</v>
      </c>
    </row>
    <row r="7" spans="1:27" x14ac:dyDescent="0.25">
      <c r="A7" s="23" t="s">
        <v>35</v>
      </c>
      <c r="B7" s="17" t="s">
        <v>32</v>
      </c>
      <c r="C7" s="18">
        <v>6029963</v>
      </c>
      <c r="D7" s="18"/>
      <c r="E7" s="19"/>
      <c r="F7" s="20"/>
      <c r="G7" s="20">
        <v>1069087</v>
      </c>
      <c r="H7" s="20">
        <v>207551</v>
      </c>
      <c r="I7" s="20">
        <v>-567072</v>
      </c>
      <c r="J7" s="20">
        <v>709566</v>
      </c>
      <c r="K7" s="20">
        <v>731788</v>
      </c>
      <c r="L7" s="20">
        <v>-215204</v>
      </c>
      <c r="M7" s="20"/>
      <c r="N7" s="20">
        <v>516584</v>
      </c>
      <c r="O7" s="20"/>
      <c r="P7" s="20"/>
      <c r="Q7" s="20"/>
      <c r="R7" s="20"/>
      <c r="S7" s="20"/>
      <c r="T7" s="20"/>
      <c r="U7" s="20"/>
      <c r="V7" s="20"/>
      <c r="W7" s="20">
        <v>1226150</v>
      </c>
      <c r="X7" s="20"/>
      <c r="Y7" s="20">
        <v>1226150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1985142</v>
      </c>
      <c r="D11" s="18"/>
      <c r="E11" s="19">
        <v>4299973</v>
      </c>
      <c r="F11" s="20">
        <v>4299973</v>
      </c>
      <c r="G11" s="24"/>
      <c r="H11" s="24">
        <v>950</v>
      </c>
      <c r="I11" s="24">
        <v>696315</v>
      </c>
      <c r="J11" s="20">
        <v>697265</v>
      </c>
      <c r="K11" s="24">
        <v>402511</v>
      </c>
      <c r="L11" s="24">
        <v>308456</v>
      </c>
      <c r="M11" s="20"/>
      <c r="N11" s="24">
        <v>710967</v>
      </c>
      <c r="O11" s="24"/>
      <c r="P11" s="24"/>
      <c r="Q11" s="20"/>
      <c r="R11" s="24"/>
      <c r="S11" s="24"/>
      <c r="T11" s="20"/>
      <c r="U11" s="24"/>
      <c r="V11" s="24"/>
      <c r="W11" s="24">
        <v>1408232</v>
      </c>
      <c r="X11" s="20">
        <v>2149986</v>
      </c>
      <c r="Y11" s="24">
        <v>-741754</v>
      </c>
      <c r="Z11" s="25">
        <v>-34.500410700348745</v>
      </c>
      <c r="AA11" s="26">
        <v>4299973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8211757</v>
      </c>
      <c r="D13" s="29">
        <f>SUM(D6:D12)</f>
        <v>0</v>
      </c>
      <c r="E13" s="30">
        <f t="shared" si="0"/>
        <v>-3666282</v>
      </c>
      <c r="F13" s="31">
        <f t="shared" si="0"/>
        <v>-3666282</v>
      </c>
      <c r="G13" s="31">
        <f t="shared" si="0"/>
        <v>18197054</v>
      </c>
      <c r="H13" s="31">
        <f t="shared" si="0"/>
        <v>-1232824</v>
      </c>
      <c r="I13" s="31">
        <f t="shared" si="0"/>
        <v>7492762</v>
      </c>
      <c r="J13" s="31">
        <f t="shared" si="0"/>
        <v>24456992</v>
      </c>
      <c r="K13" s="31">
        <f t="shared" si="0"/>
        <v>8321885</v>
      </c>
      <c r="L13" s="31">
        <f t="shared" si="0"/>
        <v>7017429</v>
      </c>
      <c r="M13" s="31">
        <f t="shared" si="0"/>
        <v>0</v>
      </c>
      <c r="N13" s="31">
        <f t="shared" si="0"/>
        <v>15339314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39796306</v>
      </c>
      <c r="X13" s="31">
        <f t="shared" si="0"/>
        <v>-1833144</v>
      </c>
      <c r="Y13" s="31">
        <f t="shared" si="0"/>
        <v>41629450</v>
      </c>
      <c r="Z13" s="32">
        <f>+IF(X13&lt;&gt;0,+(Y13/X13)*100,0)</f>
        <v>-2270.9317980475075</v>
      </c>
      <c r="AA13" s="33">
        <f>SUM(AA6:AA12)</f>
        <v>-3666282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-3970313</v>
      </c>
      <c r="D17" s="18"/>
      <c r="E17" s="19">
        <v>1000000</v>
      </c>
      <c r="F17" s="20">
        <v>1000000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499998</v>
      </c>
      <c r="Y17" s="24">
        <v>-499998</v>
      </c>
      <c r="Z17" s="25">
        <v>-100</v>
      </c>
      <c r="AA17" s="26">
        <v>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-3970313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499998</v>
      </c>
      <c r="Y25" s="36">
        <f t="shared" si="1"/>
        <v>-499998</v>
      </c>
      <c r="Z25" s="37">
        <f>+IF(X25&lt;&gt;0,+(Y25/X25)*100,0)</f>
        <v>-100</v>
      </c>
      <c r="AA25" s="38">
        <f>SUM(AA15:AA24)</f>
        <v>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4241444</v>
      </c>
      <c r="D26" s="29">
        <f>+D13+D25</f>
        <v>0</v>
      </c>
      <c r="E26" s="30">
        <f t="shared" si="2"/>
        <v>-2666282</v>
      </c>
      <c r="F26" s="31">
        <f t="shared" si="2"/>
        <v>-2666282</v>
      </c>
      <c r="G26" s="31">
        <f t="shared" si="2"/>
        <v>18197054</v>
      </c>
      <c r="H26" s="31">
        <f t="shared" si="2"/>
        <v>-1232824</v>
      </c>
      <c r="I26" s="31">
        <f t="shared" si="2"/>
        <v>7492762</v>
      </c>
      <c r="J26" s="31">
        <f t="shared" si="2"/>
        <v>24456992</v>
      </c>
      <c r="K26" s="31">
        <f t="shared" si="2"/>
        <v>8321885</v>
      </c>
      <c r="L26" s="31">
        <f t="shared" si="2"/>
        <v>7017429</v>
      </c>
      <c r="M26" s="31">
        <f t="shared" si="2"/>
        <v>0</v>
      </c>
      <c r="N26" s="31">
        <f t="shared" si="2"/>
        <v>15339314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39796306</v>
      </c>
      <c r="X26" s="31">
        <f t="shared" si="2"/>
        <v>-1333146</v>
      </c>
      <c r="Y26" s="31">
        <f t="shared" si="2"/>
        <v>41129452</v>
      </c>
      <c r="Z26" s="32">
        <f>+IF(X26&lt;&gt;0,+(Y26/X26)*100,0)</f>
        <v>-3085.1423625019315</v>
      </c>
      <c r="AA26" s="33">
        <f>+AA13+AA25</f>
        <v>-2666282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1761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22992628</v>
      </c>
      <c r="D32" s="18"/>
      <c r="E32" s="19"/>
      <c r="F32" s="20"/>
      <c r="G32" s="20">
        <v>-420634</v>
      </c>
      <c r="H32" s="20">
        <v>5092</v>
      </c>
      <c r="I32" s="20">
        <v>5269657</v>
      </c>
      <c r="J32" s="20">
        <v>4854115</v>
      </c>
      <c r="K32" s="20">
        <v>2495319</v>
      </c>
      <c r="L32" s="20">
        <v>1909895</v>
      </c>
      <c r="M32" s="20"/>
      <c r="N32" s="20">
        <v>4405214</v>
      </c>
      <c r="O32" s="20"/>
      <c r="P32" s="20"/>
      <c r="Q32" s="20"/>
      <c r="R32" s="20"/>
      <c r="S32" s="20"/>
      <c r="T32" s="20"/>
      <c r="U32" s="20"/>
      <c r="V32" s="20"/>
      <c r="W32" s="20">
        <v>9259329</v>
      </c>
      <c r="X32" s="20"/>
      <c r="Y32" s="20">
        <v>9259329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3070471</v>
      </c>
      <c r="F35" s="20">
        <v>3070471</v>
      </c>
      <c r="G35" s="20">
        <v>1304</v>
      </c>
      <c r="H35" s="20">
        <v>1957</v>
      </c>
      <c r="I35" s="20"/>
      <c r="J35" s="20">
        <v>3261</v>
      </c>
      <c r="K35" s="20">
        <v>130435</v>
      </c>
      <c r="L35" s="20"/>
      <c r="M35" s="20"/>
      <c r="N35" s="20">
        <v>130435</v>
      </c>
      <c r="O35" s="20"/>
      <c r="P35" s="20"/>
      <c r="Q35" s="20"/>
      <c r="R35" s="20"/>
      <c r="S35" s="20"/>
      <c r="T35" s="20"/>
      <c r="U35" s="20"/>
      <c r="V35" s="20"/>
      <c r="W35" s="20">
        <v>133696</v>
      </c>
      <c r="X35" s="20">
        <v>1535232</v>
      </c>
      <c r="Y35" s="20">
        <v>-1401536</v>
      </c>
      <c r="Z35" s="21">
        <v>-91.291479072869762</v>
      </c>
      <c r="AA35" s="22">
        <v>3070471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22994389</v>
      </c>
      <c r="D37" s="29">
        <f t="shared" ref="D37:Y37" si="3">SUM(D29:D36)</f>
        <v>0</v>
      </c>
      <c r="E37" s="30">
        <f t="shared" si="3"/>
        <v>3070471</v>
      </c>
      <c r="F37" s="31">
        <f t="shared" si="3"/>
        <v>3070471</v>
      </c>
      <c r="G37" s="31">
        <f t="shared" si="3"/>
        <v>-419330</v>
      </c>
      <c r="H37" s="31">
        <f t="shared" si="3"/>
        <v>7049</v>
      </c>
      <c r="I37" s="31">
        <f t="shared" si="3"/>
        <v>5269657</v>
      </c>
      <c r="J37" s="31">
        <f t="shared" si="3"/>
        <v>4857376</v>
      </c>
      <c r="K37" s="31">
        <f t="shared" si="3"/>
        <v>2625754</v>
      </c>
      <c r="L37" s="31">
        <f t="shared" si="3"/>
        <v>1909895</v>
      </c>
      <c r="M37" s="31">
        <f t="shared" si="3"/>
        <v>0</v>
      </c>
      <c r="N37" s="31">
        <f t="shared" si="3"/>
        <v>4535649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9393025</v>
      </c>
      <c r="X37" s="31">
        <f t="shared" si="3"/>
        <v>1535232</v>
      </c>
      <c r="Y37" s="31">
        <f t="shared" si="3"/>
        <v>7857793</v>
      </c>
      <c r="Z37" s="32">
        <f>+IF(X37&lt;&gt;0,+(Y37/X37)*100,0)</f>
        <v>511.83098059446388</v>
      </c>
      <c r="AA37" s="33">
        <f>SUM(AA29:AA36)</f>
        <v>3070471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22994389</v>
      </c>
      <c r="D44" s="29">
        <f>+D37+D43</f>
        <v>0</v>
      </c>
      <c r="E44" s="30">
        <f t="shared" si="5"/>
        <v>3070471</v>
      </c>
      <c r="F44" s="31">
        <f t="shared" si="5"/>
        <v>3070471</v>
      </c>
      <c r="G44" s="31">
        <f t="shared" si="5"/>
        <v>-419330</v>
      </c>
      <c r="H44" s="31">
        <f t="shared" si="5"/>
        <v>7049</v>
      </c>
      <c r="I44" s="31">
        <f t="shared" si="5"/>
        <v>5269657</v>
      </c>
      <c r="J44" s="31">
        <f t="shared" si="5"/>
        <v>4857376</v>
      </c>
      <c r="K44" s="31">
        <f t="shared" si="5"/>
        <v>2625754</v>
      </c>
      <c r="L44" s="31">
        <f t="shared" si="5"/>
        <v>1909895</v>
      </c>
      <c r="M44" s="31">
        <f t="shared" si="5"/>
        <v>0</v>
      </c>
      <c r="N44" s="31">
        <f t="shared" si="5"/>
        <v>4535649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9393025</v>
      </c>
      <c r="X44" s="31">
        <f t="shared" si="5"/>
        <v>1535232</v>
      </c>
      <c r="Y44" s="31">
        <f t="shared" si="5"/>
        <v>7857793</v>
      </c>
      <c r="Z44" s="32">
        <f>+IF(X44&lt;&gt;0,+(Y44/X44)*100,0)</f>
        <v>511.83098059446388</v>
      </c>
      <c r="AA44" s="33">
        <f>+AA37+AA43</f>
        <v>3070471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-18752945</v>
      </c>
      <c r="D45" s="42">
        <f t="shared" si="6"/>
        <v>0</v>
      </c>
      <c r="E45" s="43">
        <f t="shared" si="6"/>
        <v>-5736753</v>
      </c>
      <c r="F45" s="44">
        <f t="shared" si="6"/>
        <v>-5736753</v>
      </c>
      <c r="G45" s="44">
        <f t="shared" si="6"/>
        <v>18616384</v>
      </c>
      <c r="H45" s="44">
        <f t="shared" si="6"/>
        <v>-1239873</v>
      </c>
      <c r="I45" s="44">
        <f t="shared" si="6"/>
        <v>2223105</v>
      </c>
      <c r="J45" s="44">
        <f t="shared" si="6"/>
        <v>19599616</v>
      </c>
      <c r="K45" s="44">
        <f t="shared" si="6"/>
        <v>5696131</v>
      </c>
      <c r="L45" s="44">
        <f t="shared" si="6"/>
        <v>5107534</v>
      </c>
      <c r="M45" s="44">
        <f t="shared" si="6"/>
        <v>0</v>
      </c>
      <c r="N45" s="44">
        <f t="shared" si="6"/>
        <v>10803665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30403281</v>
      </c>
      <c r="X45" s="44">
        <f t="shared" si="6"/>
        <v>-2868378</v>
      </c>
      <c r="Y45" s="44">
        <f t="shared" si="6"/>
        <v>33271659</v>
      </c>
      <c r="Z45" s="45">
        <f>+IF(X45&lt;&gt;0,+(Y45/X45)*100,0)</f>
        <v>-1159.9468061740818</v>
      </c>
      <c r="AA45" s="46">
        <f>+AA26-AA44</f>
        <v>-5736753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-59339373</v>
      </c>
      <c r="F6" s="20">
        <v>-59339373</v>
      </c>
      <c r="G6" s="20">
        <v>-19795978</v>
      </c>
      <c r="H6" s="20">
        <v>-3691123</v>
      </c>
      <c r="I6" s="20">
        <v>-21481821</v>
      </c>
      <c r="J6" s="20">
        <v>-44968922</v>
      </c>
      <c r="K6" s="20">
        <v>-16486801</v>
      </c>
      <c r="L6" s="20">
        <v>-14679342</v>
      </c>
      <c r="M6" s="20">
        <v>-14848809</v>
      </c>
      <c r="N6" s="20">
        <v>-46014952</v>
      </c>
      <c r="O6" s="20"/>
      <c r="P6" s="20"/>
      <c r="Q6" s="20"/>
      <c r="R6" s="20"/>
      <c r="S6" s="20"/>
      <c r="T6" s="20"/>
      <c r="U6" s="20"/>
      <c r="V6" s="20"/>
      <c r="W6" s="20">
        <v>-90983874</v>
      </c>
      <c r="X6" s="20">
        <v>-29669688</v>
      </c>
      <c r="Y6" s="20">
        <v>-61314186</v>
      </c>
      <c r="Z6" s="21">
        <v>206.65598505788131</v>
      </c>
      <c r="AA6" s="22">
        <v>-59339373</v>
      </c>
    </row>
    <row r="7" spans="1:27" x14ac:dyDescent="0.25">
      <c r="A7" s="23" t="s">
        <v>35</v>
      </c>
      <c r="B7" s="17" t="s">
        <v>32</v>
      </c>
      <c r="C7" s="18">
        <v>-18553800</v>
      </c>
      <c r="D7" s="18"/>
      <c r="E7" s="19">
        <v>-316250</v>
      </c>
      <c r="F7" s="20">
        <v>-316250</v>
      </c>
      <c r="G7" s="20">
        <v>-11870354</v>
      </c>
      <c r="H7" s="20">
        <v>-2669084</v>
      </c>
      <c r="I7" s="20">
        <v>-9975483</v>
      </c>
      <c r="J7" s="20">
        <v>-24514921</v>
      </c>
      <c r="K7" s="20">
        <v>-4178918</v>
      </c>
      <c r="L7" s="20">
        <v>4375596</v>
      </c>
      <c r="M7" s="20">
        <v>-2625922</v>
      </c>
      <c r="N7" s="20">
        <v>-2429244</v>
      </c>
      <c r="O7" s="20"/>
      <c r="P7" s="20"/>
      <c r="Q7" s="20"/>
      <c r="R7" s="20"/>
      <c r="S7" s="20"/>
      <c r="T7" s="20"/>
      <c r="U7" s="20"/>
      <c r="V7" s="20"/>
      <c r="W7" s="20">
        <v>-26944165</v>
      </c>
      <c r="X7" s="20">
        <v>-158124</v>
      </c>
      <c r="Y7" s="20">
        <v>-26786041</v>
      </c>
      <c r="Z7" s="21">
        <v>16939.895904480029</v>
      </c>
      <c r="AA7" s="22">
        <v>-316250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26714045</v>
      </c>
      <c r="F11" s="20">
        <v>26714045</v>
      </c>
      <c r="G11" s="24">
        <v>2579468</v>
      </c>
      <c r="H11" s="24">
        <v>2844037</v>
      </c>
      <c r="I11" s="24">
        <v>2151083</v>
      </c>
      <c r="J11" s="20">
        <v>7574588</v>
      </c>
      <c r="K11" s="24">
        <v>91074</v>
      </c>
      <c r="L11" s="24">
        <v>3547292</v>
      </c>
      <c r="M11" s="20">
        <v>1700150</v>
      </c>
      <c r="N11" s="24">
        <v>5338516</v>
      </c>
      <c r="O11" s="24"/>
      <c r="P11" s="24"/>
      <c r="Q11" s="20"/>
      <c r="R11" s="24"/>
      <c r="S11" s="24"/>
      <c r="T11" s="20"/>
      <c r="U11" s="24"/>
      <c r="V11" s="24"/>
      <c r="W11" s="24">
        <v>12913104</v>
      </c>
      <c r="X11" s="20">
        <v>13357032</v>
      </c>
      <c r="Y11" s="24">
        <v>-443928</v>
      </c>
      <c r="Z11" s="25">
        <v>-3.3235527174000934</v>
      </c>
      <c r="AA11" s="26">
        <v>26714045</v>
      </c>
    </row>
    <row r="12" spans="1:27" x14ac:dyDescent="0.25">
      <c r="A12" s="23" t="s">
        <v>40</v>
      </c>
      <c r="B12" s="17" t="s">
        <v>32</v>
      </c>
      <c r="C12" s="18">
        <v>11149413</v>
      </c>
      <c r="D12" s="18"/>
      <c r="E12" s="19">
        <v>7816080</v>
      </c>
      <c r="F12" s="20">
        <v>7816080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3908040</v>
      </c>
      <c r="Y12" s="20">
        <v>-3908040</v>
      </c>
      <c r="Z12" s="21">
        <v>-100</v>
      </c>
      <c r="AA12" s="22">
        <v>7816080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-7404387</v>
      </c>
      <c r="D13" s="29">
        <f>SUM(D6:D12)</f>
        <v>0</v>
      </c>
      <c r="E13" s="30">
        <f t="shared" si="0"/>
        <v>-25125498</v>
      </c>
      <c r="F13" s="31">
        <f t="shared" si="0"/>
        <v>-25125498</v>
      </c>
      <c r="G13" s="31">
        <f t="shared" si="0"/>
        <v>-29086864</v>
      </c>
      <c r="H13" s="31">
        <f t="shared" si="0"/>
        <v>-3516170</v>
      </c>
      <c r="I13" s="31">
        <f t="shared" si="0"/>
        <v>-29306221</v>
      </c>
      <c r="J13" s="31">
        <f t="shared" si="0"/>
        <v>-61909255</v>
      </c>
      <c r="K13" s="31">
        <f t="shared" si="0"/>
        <v>-20574645</v>
      </c>
      <c r="L13" s="31">
        <f t="shared" si="0"/>
        <v>-6756454</v>
      </c>
      <c r="M13" s="31">
        <f t="shared" si="0"/>
        <v>-15774581</v>
      </c>
      <c r="N13" s="31">
        <f t="shared" si="0"/>
        <v>-43105680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-105014935</v>
      </c>
      <c r="X13" s="31">
        <f t="shared" si="0"/>
        <v>-12562740</v>
      </c>
      <c r="Y13" s="31">
        <f t="shared" si="0"/>
        <v>-92452195</v>
      </c>
      <c r="Z13" s="32">
        <f>+IF(X13&lt;&gt;0,+(Y13/X13)*100,0)</f>
        <v>735.9238112067909</v>
      </c>
      <c r="AA13" s="33">
        <f>SUM(AA6:AA12)</f>
        <v>-25125498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30027560</v>
      </c>
      <c r="D17" s="18"/>
      <c r="E17" s="19">
        <v>-5535029</v>
      </c>
      <c r="F17" s="20">
        <v>-5535029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-2767512</v>
      </c>
      <c r="Y17" s="24">
        <v>2767512</v>
      </c>
      <c r="Z17" s="25">
        <v>-100</v>
      </c>
      <c r="AA17" s="26">
        <v>-5535029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30027560</v>
      </c>
      <c r="D25" s="29">
        <f t="shared" ref="D25:Y25" si="1">SUM(D15:D24)</f>
        <v>0</v>
      </c>
      <c r="E25" s="35">
        <f t="shared" si="1"/>
        <v>-5535029</v>
      </c>
      <c r="F25" s="36">
        <f t="shared" si="1"/>
        <v>-5535029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-2767512</v>
      </c>
      <c r="Y25" s="36">
        <f t="shared" si="1"/>
        <v>2767512</v>
      </c>
      <c r="Z25" s="37">
        <f>+IF(X25&lt;&gt;0,+(Y25/X25)*100,0)</f>
        <v>-100</v>
      </c>
      <c r="AA25" s="38">
        <f>SUM(AA15:AA24)</f>
        <v>-5535029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22623173</v>
      </c>
      <c r="D26" s="29">
        <f>+D13+D25</f>
        <v>0</v>
      </c>
      <c r="E26" s="30">
        <f t="shared" si="2"/>
        <v>-30660527</v>
      </c>
      <c r="F26" s="31">
        <f t="shared" si="2"/>
        <v>-30660527</v>
      </c>
      <c r="G26" s="31">
        <f t="shared" si="2"/>
        <v>-29086864</v>
      </c>
      <c r="H26" s="31">
        <f t="shared" si="2"/>
        <v>-3516170</v>
      </c>
      <c r="I26" s="31">
        <f t="shared" si="2"/>
        <v>-29306221</v>
      </c>
      <c r="J26" s="31">
        <f t="shared" si="2"/>
        <v>-61909255</v>
      </c>
      <c r="K26" s="31">
        <f t="shared" si="2"/>
        <v>-20574645</v>
      </c>
      <c r="L26" s="31">
        <f t="shared" si="2"/>
        <v>-6756454</v>
      </c>
      <c r="M26" s="31">
        <f t="shared" si="2"/>
        <v>-15774581</v>
      </c>
      <c r="N26" s="31">
        <f t="shared" si="2"/>
        <v>-43105680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-105014935</v>
      </c>
      <c r="X26" s="31">
        <f t="shared" si="2"/>
        <v>-15330252</v>
      </c>
      <c r="Y26" s="31">
        <f t="shared" si="2"/>
        <v>-89684683</v>
      </c>
      <c r="Z26" s="32">
        <f>+IF(X26&lt;&gt;0,+(Y26/X26)*100,0)</f>
        <v>585.01766963778539</v>
      </c>
      <c r="AA26" s="33">
        <f>+AA13+AA25</f>
        <v>-30660527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-223157814</v>
      </c>
      <c r="D32" s="18"/>
      <c r="E32" s="19">
        <v>57158440</v>
      </c>
      <c r="F32" s="20">
        <v>57158440</v>
      </c>
      <c r="G32" s="20">
        <v>686368</v>
      </c>
      <c r="H32" s="20">
        <v>19103007</v>
      </c>
      <c r="I32" s="20">
        <v>-4220308</v>
      </c>
      <c r="J32" s="20">
        <v>15569067</v>
      </c>
      <c r="K32" s="20">
        <v>-15191685</v>
      </c>
      <c r="L32" s="20">
        <v>13429546</v>
      </c>
      <c r="M32" s="20">
        <v>-915014</v>
      </c>
      <c r="N32" s="20">
        <v>-2677153</v>
      </c>
      <c r="O32" s="20"/>
      <c r="P32" s="20"/>
      <c r="Q32" s="20"/>
      <c r="R32" s="20"/>
      <c r="S32" s="20"/>
      <c r="T32" s="20"/>
      <c r="U32" s="20"/>
      <c r="V32" s="20"/>
      <c r="W32" s="20">
        <v>12891914</v>
      </c>
      <c r="X32" s="20">
        <v>28579218</v>
      </c>
      <c r="Y32" s="20">
        <v>-15687304</v>
      </c>
      <c r="Z32" s="21">
        <v>-54.890599175946662</v>
      </c>
      <c r="AA32" s="22">
        <v>57158440</v>
      </c>
    </row>
    <row r="33" spans="1:27" x14ac:dyDescent="0.25">
      <c r="A33" s="23" t="s">
        <v>60</v>
      </c>
      <c r="B33" s="17" t="s">
        <v>32</v>
      </c>
      <c r="C33" s="18">
        <v>817355</v>
      </c>
      <c r="D33" s="18"/>
      <c r="E33" s="19">
        <v>817355</v>
      </c>
      <c r="F33" s="20">
        <v>817355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408678</v>
      </c>
      <c r="Y33" s="20">
        <v>-408678</v>
      </c>
      <c r="Z33" s="21">
        <v>-100</v>
      </c>
      <c r="AA33" s="22">
        <v>817355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17339077</v>
      </c>
      <c r="F35" s="20">
        <v>17339077</v>
      </c>
      <c r="G35" s="20">
        <v>1230</v>
      </c>
      <c r="H35" s="20"/>
      <c r="I35" s="20"/>
      <c r="J35" s="20">
        <v>1230</v>
      </c>
      <c r="K35" s="20">
        <v>2149</v>
      </c>
      <c r="L35" s="20">
        <v>871</v>
      </c>
      <c r="M35" s="20"/>
      <c r="N35" s="20">
        <v>3020</v>
      </c>
      <c r="O35" s="20"/>
      <c r="P35" s="20"/>
      <c r="Q35" s="20"/>
      <c r="R35" s="20"/>
      <c r="S35" s="20"/>
      <c r="T35" s="20"/>
      <c r="U35" s="20"/>
      <c r="V35" s="20"/>
      <c r="W35" s="20">
        <v>4250</v>
      </c>
      <c r="X35" s="20">
        <v>8669538</v>
      </c>
      <c r="Y35" s="20">
        <v>-8665288</v>
      </c>
      <c r="Z35" s="21">
        <v>-99.950977779900157</v>
      </c>
      <c r="AA35" s="22">
        <v>17339077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-222340459</v>
      </c>
      <c r="D37" s="29">
        <f t="shared" ref="D37:Y37" si="3">SUM(D29:D36)</f>
        <v>0</v>
      </c>
      <c r="E37" s="30">
        <f t="shared" si="3"/>
        <v>75314872</v>
      </c>
      <c r="F37" s="31">
        <f t="shared" si="3"/>
        <v>75314872</v>
      </c>
      <c r="G37" s="31">
        <f t="shared" si="3"/>
        <v>687598</v>
      </c>
      <c r="H37" s="31">
        <f t="shared" si="3"/>
        <v>19103007</v>
      </c>
      <c r="I37" s="31">
        <f t="shared" si="3"/>
        <v>-4220308</v>
      </c>
      <c r="J37" s="31">
        <f t="shared" si="3"/>
        <v>15570297</v>
      </c>
      <c r="K37" s="31">
        <f t="shared" si="3"/>
        <v>-15189536</v>
      </c>
      <c r="L37" s="31">
        <f t="shared" si="3"/>
        <v>13430417</v>
      </c>
      <c r="M37" s="31">
        <f t="shared" si="3"/>
        <v>-915014</v>
      </c>
      <c r="N37" s="31">
        <f t="shared" si="3"/>
        <v>-2674133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12896164</v>
      </c>
      <c r="X37" s="31">
        <f t="shared" si="3"/>
        <v>37657434</v>
      </c>
      <c r="Y37" s="31">
        <f t="shared" si="3"/>
        <v>-24761270</v>
      </c>
      <c r="Z37" s="32">
        <f>+IF(X37&lt;&gt;0,+(Y37/X37)*100,0)</f>
        <v>-65.754002250923421</v>
      </c>
      <c r="AA37" s="33">
        <f>SUM(AA29:AA36)</f>
        <v>75314872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101474673</v>
      </c>
      <c r="D41" s="18"/>
      <c r="E41" s="19">
        <v>71731332</v>
      </c>
      <c r="F41" s="20">
        <v>71731332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35865666</v>
      </c>
      <c r="Y41" s="20">
        <v>-35865666</v>
      </c>
      <c r="Z41" s="21">
        <v>-100</v>
      </c>
      <c r="AA41" s="22">
        <v>71731332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101474673</v>
      </c>
      <c r="D43" s="29">
        <f t="shared" ref="D43:Y43" si="4">SUM(D39:D42)</f>
        <v>0</v>
      </c>
      <c r="E43" s="35">
        <f t="shared" si="4"/>
        <v>71731332</v>
      </c>
      <c r="F43" s="36">
        <f t="shared" si="4"/>
        <v>71731332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35865666</v>
      </c>
      <c r="Y43" s="36">
        <f t="shared" si="4"/>
        <v>-35865666</v>
      </c>
      <c r="Z43" s="37">
        <f>+IF(X43&lt;&gt;0,+(Y43/X43)*100,0)</f>
        <v>-100</v>
      </c>
      <c r="AA43" s="38">
        <f>SUM(AA39:AA42)</f>
        <v>71731332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-120865786</v>
      </c>
      <c r="D44" s="29">
        <f>+D37+D43</f>
        <v>0</v>
      </c>
      <c r="E44" s="30">
        <f t="shared" si="5"/>
        <v>147046204</v>
      </c>
      <c r="F44" s="31">
        <f t="shared" si="5"/>
        <v>147046204</v>
      </c>
      <c r="G44" s="31">
        <f t="shared" si="5"/>
        <v>687598</v>
      </c>
      <c r="H44" s="31">
        <f t="shared" si="5"/>
        <v>19103007</v>
      </c>
      <c r="I44" s="31">
        <f t="shared" si="5"/>
        <v>-4220308</v>
      </c>
      <c r="J44" s="31">
        <f t="shared" si="5"/>
        <v>15570297</v>
      </c>
      <c r="K44" s="31">
        <f t="shared" si="5"/>
        <v>-15189536</v>
      </c>
      <c r="L44" s="31">
        <f t="shared" si="5"/>
        <v>13430417</v>
      </c>
      <c r="M44" s="31">
        <f t="shared" si="5"/>
        <v>-915014</v>
      </c>
      <c r="N44" s="31">
        <f t="shared" si="5"/>
        <v>-2674133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12896164</v>
      </c>
      <c r="X44" s="31">
        <f t="shared" si="5"/>
        <v>73523100</v>
      </c>
      <c r="Y44" s="31">
        <f t="shared" si="5"/>
        <v>-60626936</v>
      </c>
      <c r="Z44" s="32">
        <f>+IF(X44&lt;&gt;0,+(Y44/X44)*100,0)</f>
        <v>-82.459711301618128</v>
      </c>
      <c r="AA44" s="33">
        <f>+AA37+AA43</f>
        <v>147046204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143488959</v>
      </c>
      <c r="D45" s="42">
        <f t="shared" si="6"/>
        <v>0</v>
      </c>
      <c r="E45" s="43">
        <f t="shared" si="6"/>
        <v>-177706731</v>
      </c>
      <c r="F45" s="44">
        <f t="shared" si="6"/>
        <v>-177706731</v>
      </c>
      <c r="G45" s="44">
        <f t="shared" si="6"/>
        <v>-29774462</v>
      </c>
      <c r="H45" s="44">
        <f t="shared" si="6"/>
        <v>-22619177</v>
      </c>
      <c r="I45" s="44">
        <f t="shared" si="6"/>
        <v>-25085913</v>
      </c>
      <c r="J45" s="44">
        <f t="shared" si="6"/>
        <v>-77479552</v>
      </c>
      <c r="K45" s="44">
        <f t="shared" si="6"/>
        <v>-5385109</v>
      </c>
      <c r="L45" s="44">
        <f t="shared" si="6"/>
        <v>-20186871</v>
      </c>
      <c r="M45" s="44">
        <f t="shared" si="6"/>
        <v>-14859567</v>
      </c>
      <c r="N45" s="44">
        <f t="shared" si="6"/>
        <v>-40431547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-117911099</v>
      </c>
      <c r="X45" s="44">
        <f t="shared" si="6"/>
        <v>-88853352</v>
      </c>
      <c r="Y45" s="44">
        <f t="shared" si="6"/>
        <v>-29057747</v>
      </c>
      <c r="Z45" s="45">
        <f>+IF(X45&lt;&gt;0,+(Y45/X45)*100,0)</f>
        <v>32.70303972325096</v>
      </c>
      <c r="AA45" s="46">
        <f>+AA26-AA44</f>
        <v>-177706731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6185351</v>
      </c>
      <c r="D6" s="18"/>
      <c r="E6" s="19">
        <v>-9128842</v>
      </c>
      <c r="F6" s="20">
        <v>-9128842</v>
      </c>
      <c r="G6" s="20">
        <v>163108</v>
      </c>
      <c r="H6" s="20">
        <v>173828</v>
      </c>
      <c r="I6" s="20">
        <v>463840</v>
      </c>
      <c r="J6" s="20">
        <v>800776</v>
      </c>
      <c r="K6" s="20">
        <v>568799</v>
      </c>
      <c r="L6" s="20">
        <v>302199</v>
      </c>
      <c r="M6" s="20">
        <v>409790</v>
      </c>
      <c r="N6" s="20">
        <v>1280788</v>
      </c>
      <c r="O6" s="20"/>
      <c r="P6" s="20"/>
      <c r="Q6" s="20"/>
      <c r="R6" s="20"/>
      <c r="S6" s="20"/>
      <c r="T6" s="20"/>
      <c r="U6" s="20"/>
      <c r="V6" s="20"/>
      <c r="W6" s="20">
        <v>2081564</v>
      </c>
      <c r="X6" s="20">
        <v>-4564428</v>
      </c>
      <c r="Y6" s="20">
        <v>6645992</v>
      </c>
      <c r="Z6" s="21">
        <v>-145.60404940115168</v>
      </c>
      <c r="AA6" s="22">
        <v>-9128842</v>
      </c>
    </row>
    <row r="7" spans="1:27" x14ac:dyDescent="0.25">
      <c r="A7" s="23" t="s">
        <v>35</v>
      </c>
      <c r="B7" s="17" t="s">
        <v>32</v>
      </c>
      <c r="C7" s="18">
        <v>93622992</v>
      </c>
      <c r="D7" s="18"/>
      <c r="E7" s="19">
        <v>8940954</v>
      </c>
      <c r="F7" s="20">
        <v>8940954</v>
      </c>
      <c r="G7" s="20">
        <v>8449026</v>
      </c>
      <c r="H7" s="20">
        <v>80065264</v>
      </c>
      <c r="I7" s="20">
        <v>300263</v>
      </c>
      <c r="J7" s="20">
        <v>88814553</v>
      </c>
      <c r="K7" s="20">
        <v>247946</v>
      </c>
      <c r="L7" s="20">
        <v>252320</v>
      </c>
      <c r="M7" s="20">
        <v>352662</v>
      </c>
      <c r="N7" s="20">
        <v>852928</v>
      </c>
      <c r="O7" s="20"/>
      <c r="P7" s="20"/>
      <c r="Q7" s="20"/>
      <c r="R7" s="20"/>
      <c r="S7" s="20"/>
      <c r="T7" s="20"/>
      <c r="U7" s="20"/>
      <c r="V7" s="20"/>
      <c r="W7" s="20">
        <v>89667481</v>
      </c>
      <c r="X7" s="20">
        <v>6791129</v>
      </c>
      <c r="Y7" s="20">
        <v>82876352</v>
      </c>
      <c r="Z7" s="21">
        <v>1220.3619162586956</v>
      </c>
      <c r="AA7" s="22">
        <v>8940954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99808343</v>
      </c>
      <c r="D13" s="29">
        <f>SUM(D6:D12)</f>
        <v>0</v>
      </c>
      <c r="E13" s="30">
        <f t="shared" si="0"/>
        <v>-187888</v>
      </c>
      <c r="F13" s="31">
        <f t="shared" si="0"/>
        <v>-187888</v>
      </c>
      <c r="G13" s="31">
        <f t="shared" si="0"/>
        <v>8612134</v>
      </c>
      <c r="H13" s="31">
        <f t="shared" si="0"/>
        <v>80239092</v>
      </c>
      <c r="I13" s="31">
        <f t="shared" si="0"/>
        <v>764103</v>
      </c>
      <c r="J13" s="31">
        <f t="shared" si="0"/>
        <v>89615329</v>
      </c>
      <c r="K13" s="31">
        <f t="shared" si="0"/>
        <v>816745</v>
      </c>
      <c r="L13" s="31">
        <f t="shared" si="0"/>
        <v>554519</v>
      </c>
      <c r="M13" s="31">
        <f t="shared" si="0"/>
        <v>762452</v>
      </c>
      <c r="N13" s="31">
        <f t="shared" si="0"/>
        <v>2133716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91749045</v>
      </c>
      <c r="X13" s="31">
        <f t="shared" si="0"/>
        <v>2226701</v>
      </c>
      <c r="Y13" s="31">
        <f t="shared" si="0"/>
        <v>89522344</v>
      </c>
      <c r="Z13" s="32">
        <f>+IF(X13&lt;&gt;0,+(Y13/X13)*100,0)</f>
        <v>4020.4025596611309</v>
      </c>
      <c r="AA13" s="33">
        <f>SUM(AA6:AA12)</f>
        <v>-187888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146790</v>
      </c>
      <c r="D17" s="18"/>
      <c r="E17" s="19">
        <v>-6482263</v>
      </c>
      <c r="F17" s="20">
        <v>-6482263</v>
      </c>
      <c r="G17" s="24">
        <v>146790</v>
      </c>
      <c r="H17" s="24"/>
      <c r="I17" s="24"/>
      <c r="J17" s="20">
        <v>146790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146790</v>
      </c>
      <c r="X17" s="20">
        <v>-4860268</v>
      </c>
      <c r="Y17" s="24">
        <v>5007058</v>
      </c>
      <c r="Z17" s="25">
        <v>-103.02020382415127</v>
      </c>
      <c r="AA17" s="26">
        <v>-6482263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146790</v>
      </c>
      <c r="D25" s="29">
        <f t="shared" ref="D25:Y25" si="1">SUM(D15:D24)</f>
        <v>0</v>
      </c>
      <c r="E25" s="35">
        <f t="shared" si="1"/>
        <v>-6482263</v>
      </c>
      <c r="F25" s="36">
        <f t="shared" si="1"/>
        <v>-6482263</v>
      </c>
      <c r="G25" s="36">
        <f t="shared" si="1"/>
        <v>146790</v>
      </c>
      <c r="H25" s="36">
        <f t="shared" si="1"/>
        <v>0</v>
      </c>
      <c r="I25" s="36">
        <f t="shared" si="1"/>
        <v>0</v>
      </c>
      <c r="J25" s="36">
        <f t="shared" si="1"/>
        <v>146790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146790</v>
      </c>
      <c r="X25" s="36">
        <f t="shared" si="1"/>
        <v>-4860268</v>
      </c>
      <c r="Y25" s="36">
        <f t="shared" si="1"/>
        <v>5007058</v>
      </c>
      <c r="Z25" s="37">
        <f>+IF(X25&lt;&gt;0,+(Y25/X25)*100,0)</f>
        <v>-103.02020382415127</v>
      </c>
      <c r="AA25" s="38">
        <f>SUM(AA15:AA24)</f>
        <v>-6482263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99955133</v>
      </c>
      <c r="D26" s="29">
        <f>+D13+D25</f>
        <v>0</v>
      </c>
      <c r="E26" s="30">
        <f t="shared" si="2"/>
        <v>-6670151</v>
      </c>
      <c r="F26" s="31">
        <f t="shared" si="2"/>
        <v>-6670151</v>
      </c>
      <c r="G26" s="31">
        <f t="shared" si="2"/>
        <v>8758924</v>
      </c>
      <c r="H26" s="31">
        <f t="shared" si="2"/>
        <v>80239092</v>
      </c>
      <c r="I26" s="31">
        <f t="shared" si="2"/>
        <v>764103</v>
      </c>
      <c r="J26" s="31">
        <f t="shared" si="2"/>
        <v>89762119</v>
      </c>
      <c r="K26" s="31">
        <f t="shared" si="2"/>
        <v>816745</v>
      </c>
      <c r="L26" s="31">
        <f t="shared" si="2"/>
        <v>554519</v>
      </c>
      <c r="M26" s="31">
        <f t="shared" si="2"/>
        <v>762452</v>
      </c>
      <c r="N26" s="31">
        <f t="shared" si="2"/>
        <v>2133716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91895835</v>
      </c>
      <c r="X26" s="31">
        <f t="shared" si="2"/>
        <v>-2633567</v>
      </c>
      <c r="Y26" s="31">
        <f t="shared" si="2"/>
        <v>94529402</v>
      </c>
      <c r="Z26" s="32">
        <f>+IF(X26&lt;&gt;0,+(Y26/X26)*100,0)</f>
        <v>-3589.4056236275746</v>
      </c>
      <c r="AA26" s="33">
        <f>+AA13+AA25</f>
        <v>-6670151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126611234</v>
      </c>
      <c r="D32" s="18"/>
      <c r="E32" s="19">
        <v>-505164</v>
      </c>
      <c r="F32" s="20">
        <v>-505164</v>
      </c>
      <c r="G32" s="20">
        <v>-1068052</v>
      </c>
      <c r="H32" s="20">
        <v>135967091</v>
      </c>
      <c r="I32" s="20">
        <v>2940773</v>
      </c>
      <c r="J32" s="20">
        <v>137839812</v>
      </c>
      <c r="K32" s="20">
        <v>-2169883</v>
      </c>
      <c r="L32" s="20"/>
      <c r="M32" s="20">
        <v>8622895</v>
      </c>
      <c r="N32" s="20">
        <v>6453012</v>
      </c>
      <c r="O32" s="20"/>
      <c r="P32" s="20"/>
      <c r="Q32" s="20"/>
      <c r="R32" s="20"/>
      <c r="S32" s="20"/>
      <c r="T32" s="20"/>
      <c r="U32" s="20"/>
      <c r="V32" s="20"/>
      <c r="W32" s="20">
        <v>144292824</v>
      </c>
      <c r="X32" s="20">
        <v>-505164</v>
      </c>
      <c r="Y32" s="20">
        <v>144797988</v>
      </c>
      <c r="Z32" s="21">
        <v>-28663.560348718438</v>
      </c>
      <c r="AA32" s="22">
        <v>-505164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126611234</v>
      </c>
      <c r="D37" s="29">
        <f t="shared" ref="D37:Y37" si="3">SUM(D29:D36)</f>
        <v>0</v>
      </c>
      <c r="E37" s="30">
        <f t="shared" si="3"/>
        <v>-505164</v>
      </c>
      <c r="F37" s="31">
        <f t="shared" si="3"/>
        <v>-505164</v>
      </c>
      <c r="G37" s="31">
        <f t="shared" si="3"/>
        <v>-1068052</v>
      </c>
      <c r="H37" s="31">
        <f t="shared" si="3"/>
        <v>135967091</v>
      </c>
      <c r="I37" s="31">
        <f t="shared" si="3"/>
        <v>2940773</v>
      </c>
      <c r="J37" s="31">
        <f t="shared" si="3"/>
        <v>137839812</v>
      </c>
      <c r="K37" s="31">
        <f t="shared" si="3"/>
        <v>-2169883</v>
      </c>
      <c r="L37" s="31">
        <f t="shared" si="3"/>
        <v>0</v>
      </c>
      <c r="M37" s="31">
        <f t="shared" si="3"/>
        <v>8622895</v>
      </c>
      <c r="N37" s="31">
        <f t="shared" si="3"/>
        <v>6453012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144292824</v>
      </c>
      <c r="X37" s="31">
        <f t="shared" si="3"/>
        <v>-505164</v>
      </c>
      <c r="Y37" s="31">
        <f t="shared" si="3"/>
        <v>144797988</v>
      </c>
      <c r="Z37" s="32">
        <f>+IF(X37&lt;&gt;0,+(Y37/X37)*100,0)</f>
        <v>-28663.560348718438</v>
      </c>
      <c r="AA37" s="33">
        <f>SUM(AA29:AA36)</f>
        <v>-505164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126611234</v>
      </c>
      <c r="D44" s="29">
        <f>+D37+D43</f>
        <v>0</v>
      </c>
      <c r="E44" s="30">
        <f t="shared" si="5"/>
        <v>-505164</v>
      </c>
      <c r="F44" s="31">
        <f t="shared" si="5"/>
        <v>-505164</v>
      </c>
      <c r="G44" s="31">
        <f t="shared" si="5"/>
        <v>-1068052</v>
      </c>
      <c r="H44" s="31">
        <f t="shared" si="5"/>
        <v>135967091</v>
      </c>
      <c r="I44" s="31">
        <f t="shared" si="5"/>
        <v>2940773</v>
      </c>
      <c r="J44" s="31">
        <f t="shared" si="5"/>
        <v>137839812</v>
      </c>
      <c r="K44" s="31">
        <f t="shared" si="5"/>
        <v>-2169883</v>
      </c>
      <c r="L44" s="31">
        <f t="shared" si="5"/>
        <v>0</v>
      </c>
      <c r="M44" s="31">
        <f t="shared" si="5"/>
        <v>8622895</v>
      </c>
      <c r="N44" s="31">
        <f t="shared" si="5"/>
        <v>6453012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144292824</v>
      </c>
      <c r="X44" s="31">
        <f t="shared" si="5"/>
        <v>-505164</v>
      </c>
      <c r="Y44" s="31">
        <f t="shared" si="5"/>
        <v>144797988</v>
      </c>
      <c r="Z44" s="32">
        <f>+IF(X44&lt;&gt;0,+(Y44/X44)*100,0)</f>
        <v>-28663.560348718438</v>
      </c>
      <c r="AA44" s="33">
        <f>+AA37+AA43</f>
        <v>-505164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-26656101</v>
      </c>
      <c r="D45" s="42">
        <f t="shared" si="6"/>
        <v>0</v>
      </c>
      <c r="E45" s="43">
        <f t="shared" si="6"/>
        <v>-6164987</v>
      </c>
      <c r="F45" s="44">
        <f t="shared" si="6"/>
        <v>-6164987</v>
      </c>
      <c r="G45" s="44">
        <f t="shared" si="6"/>
        <v>9826976</v>
      </c>
      <c r="H45" s="44">
        <f t="shared" si="6"/>
        <v>-55727999</v>
      </c>
      <c r="I45" s="44">
        <f t="shared" si="6"/>
        <v>-2176670</v>
      </c>
      <c r="J45" s="44">
        <f t="shared" si="6"/>
        <v>-48077693</v>
      </c>
      <c r="K45" s="44">
        <f t="shared" si="6"/>
        <v>2986628</v>
      </c>
      <c r="L45" s="44">
        <f t="shared" si="6"/>
        <v>554519</v>
      </c>
      <c r="M45" s="44">
        <f t="shared" si="6"/>
        <v>-7860443</v>
      </c>
      <c r="N45" s="44">
        <f t="shared" si="6"/>
        <v>-4319296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-52396989</v>
      </c>
      <c r="X45" s="44">
        <f t="shared" si="6"/>
        <v>-2128403</v>
      </c>
      <c r="Y45" s="44">
        <f t="shared" si="6"/>
        <v>-50268586</v>
      </c>
      <c r="Z45" s="45">
        <f>+IF(X45&lt;&gt;0,+(Y45/X45)*100,0)</f>
        <v>2361.7983060538813</v>
      </c>
      <c r="AA45" s="46">
        <f>+AA26-AA44</f>
        <v>-6164987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-44156006</v>
      </c>
      <c r="D47" s="18"/>
      <c r="E47" s="19">
        <v>-59834035</v>
      </c>
      <c r="F47" s="20">
        <v>-59834035</v>
      </c>
      <c r="G47" s="20">
        <v>-44156006</v>
      </c>
      <c r="H47" s="20"/>
      <c r="I47" s="20"/>
      <c r="J47" s="20">
        <v>-44156006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-44156006</v>
      </c>
      <c r="X47" s="20">
        <v>-55797451</v>
      </c>
      <c r="Y47" s="20">
        <v>11641445</v>
      </c>
      <c r="Z47" s="47">
        <v>-20.863757736890168</v>
      </c>
      <c r="AA47" s="22">
        <v>-59834035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-44156006</v>
      </c>
      <c r="D50" s="50">
        <f t="shared" ref="D50:Y50" si="7">SUM(D47:D49)</f>
        <v>0</v>
      </c>
      <c r="E50" s="51">
        <f t="shared" si="7"/>
        <v>-59834035</v>
      </c>
      <c r="F50" s="52">
        <f t="shared" si="7"/>
        <v>-59834035</v>
      </c>
      <c r="G50" s="52">
        <f t="shared" si="7"/>
        <v>-44156006</v>
      </c>
      <c r="H50" s="52">
        <f t="shared" si="7"/>
        <v>0</v>
      </c>
      <c r="I50" s="52">
        <f t="shared" si="7"/>
        <v>0</v>
      </c>
      <c r="J50" s="52">
        <f t="shared" si="7"/>
        <v>-44156006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-44156006</v>
      </c>
      <c r="X50" s="52">
        <f t="shared" si="7"/>
        <v>-55797451</v>
      </c>
      <c r="Y50" s="52">
        <f t="shared" si="7"/>
        <v>11641445</v>
      </c>
      <c r="Z50" s="53">
        <f>+IF(X50&lt;&gt;0,+(Y50/X50)*100,0)</f>
        <v>-20.863757736890168</v>
      </c>
      <c r="AA50" s="54">
        <f>SUM(AA47:AA49)</f>
        <v>-59834035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66239772</v>
      </c>
      <c r="D17" s="18"/>
      <c r="E17" s="19">
        <v>55905472</v>
      </c>
      <c r="F17" s="20">
        <v>55905472</v>
      </c>
      <c r="G17" s="24">
        <v>5241074</v>
      </c>
      <c r="H17" s="24">
        <v>60998697</v>
      </c>
      <c r="I17" s="24">
        <v>363788</v>
      </c>
      <c r="J17" s="20">
        <v>66603559</v>
      </c>
      <c r="K17" s="24">
        <v>105923</v>
      </c>
      <c r="L17" s="24">
        <v>260870</v>
      </c>
      <c r="M17" s="20">
        <v>5921158</v>
      </c>
      <c r="N17" s="24">
        <v>6287951</v>
      </c>
      <c r="O17" s="24"/>
      <c r="P17" s="24"/>
      <c r="Q17" s="20"/>
      <c r="R17" s="24"/>
      <c r="S17" s="24"/>
      <c r="T17" s="20"/>
      <c r="U17" s="24"/>
      <c r="V17" s="24"/>
      <c r="W17" s="24">
        <v>72891510</v>
      </c>
      <c r="X17" s="20">
        <v>27952740</v>
      </c>
      <c r="Y17" s="24">
        <v>44938770</v>
      </c>
      <c r="Z17" s="25">
        <v>160.76695880260755</v>
      </c>
      <c r="AA17" s="26">
        <v>55905472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66239772</v>
      </c>
      <c r="D25" s="29">
        <f t="shared" ref="D25:Y25" si="1">SUM(D15:D24)</f>
        <v>0</v>
      </c>
      <c r="E25" s="35">
        <f t="shared" si="1"/>
        <v>55905472</v>
      </c>
      <c r="F25" s="36">
        <f t="shared" si="1"/>
        <v>55905472</v>
      </c>
      <c r="G25" s="36">
        <f t="shared" si="1"/>
        <v>5241074</v>
      </c>
      <c r="H25" s="36">
        <f t="shared" si="1"/>
        <v>60998697</v>
      </c>
      <c r="I25" s="36">
        <f t="shared" si="1"/>
        <v>363788</v>
      </c>
      <c r="J25" s="36">
        <f t="shared" si="1"/>
        <v>66603559</v>
      </c>
      <c r="K25" s="36">
        <f t="shared" si="1"/>
        <v>105923</v>
      </c>
      <c r="L25" s="36">
        <f t="shared" si="1"/>
        <v>260870</v>
      </c>
      <c r="M25" s="36">
        <f t="shared" si="1"/>
        <v>5921158</v>
      </c>
      <c r="N25" s="36">
        <f t="shared" si="1"/>
        <v>6287951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72891510</v>
      </c>
      <c r="X25" s="36">
        <f t="shared" si="1"/>
        <v>27952740</v>
      </c>
      <c r="Y25" s="36">
        <f t="shared" si="1"/>
        <v>44938770</v>
      </c>
      <c r="Z25" s="37">
        <f>+IF(X25&lt;&gt;0,+(Y25/X25)*100,0)</f>
        <v>160.76695880260755</v>
      </c>
      <c r="AA25" s="38">
        <f>SUM(AA15:AA24)</f>
        <v>55905472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66239772</v>
      </c>
      <c r="D26" s="29">
        <f>+D13+D25</f>
        <v>0</v>
      </c>
      <c r="E26" s="30">
        <f t="shared" si="2"/>
        <v>55905472</v>
      </c>
      <c r="F26" s="31">
        <f t="shared" si="2"/>
        <v>55905472</v>
      </c>
      <c r="G26" s="31">
        <f t="shared" si="2"/>
        <v>5241074</v>
      </c>
      <c r="H26" s="31">
        <f t="shared" si="2"/>
        <v>60998697</v>
      </c>
      <c r="I26" s="31">
        <f t="shared" si="2"/>
        <v>363788</v>
      </c>
      <c r="J26" s="31">
        <f t="shared" si="2"/>
        <v>66603559</v>
      </c>
      <c r="K26" s="31">
        <f t="shared" si="2"/>
        <v>105923</v>
      </c>
      <c r="L26" s="31">
        <f t="shared" si="2"/>
        <v>260870</v>
      </c>
      <c r="M26" s="31">
        <f t="shared" si="2"/>
        <v>5921158</v>
      </c>
      <c r="N26" s="31">
        <f t="shared" si="2"/>
        <v>6287951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72891510</v>
      </c>
      <c r="X26" s="31">
        <f t="shared" si="2"/>
        <v>27952740</v>
      </c>
      <c r="Y26" s="31">
        <f t="shared" si="2"/>
        <v>44938770</v>
      </c>
      <c r="Z26" s="32">
        <f>+IF(X26&lt;&gt;0,+(Y26/X26)*100,0)</f>
        <v>160.76695880260755</v>
      </c>
      <c r="AA26" s="33">
        <f>+AA13+AA25</f>
        <v>55905472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66239772</v>
      </c>
      <c r="D45" s="42">
        <f t="shared" si="6"/>
        <v>0</v>
      </c>
      <c r="E45" s="43">
        <f t="shared" si="6"/>
        <v>55905472</v>
      </c>
      <c r="F45" s="44">
        <f t="shared" si="6"/>
        <v>55905472</v>
      </c>
      <c r="G45" s="44">
        <f t="shared" si="6"/>
        <v>5241074</v>
      </c>
      <c r="H45" s="44">
        <f t="shared" si="6"/>
        <v>60998697</v>
      </c>
      <c r="I45" s="44">
        <f t="shared" si="6"/>
        <v>363788</v>
      </c>
      <c r="J45" s="44">
        <f t="shared" si="6"/>
        <v>66603559</v>
      </c>
      <c r="K45" s="44">
        <f t="shared" si="6"/>
        <v>105923</v>
      </c>
      <c r="L45" s="44">
        <f t="shared" si="6"/>
        <v>260870</v>
      </c>
      <c r="M45" s="44">
        <f t="shared" si="6"/>
        <v>5921158</v>
      </c>
      <c r="N45" s="44">
        <f t="shared" si="6"/>
        <v>6287951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72891510</v>
      </c>
      <c r="X45" s="44">
        <f t="shared" si="6"/>
        <v>27952740</v>
      </c>
      <c r="Y45" s="44">
        <f t="shared" si="6"/>
        <v>44938770</v>
      </c>
      <c r="Z45" s="45">
        <f>+IF(X45&lt;&gt;0,+(Y45/X45)*100,0)</f>
        <v>160.76695880260755</v>
      </c>
      <c r="AA45" s="46">
        <f>+AA26-AA44</f>
        <v>55905472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184471</v>
      </c>
      <c r="D47" s="18"/>
      <c r="E47" s="19">
        <v>11180176</v>
      </c>
      <c r="F47" s="20">
        <v>11180176</v>
      </c>
      <c r="G47" s="20">
        <v>6153037</v>
      </c>
      <c r="H47" s="20">
        <v>-6537855</v>
      </c>
      <c r="I47" s="20">
        <v>-812535</v>
      </c>
      <c r="J47" s="20">
        <v>-1197353</v>
      </c>
      <c r="K47" s="20">
        <v>-40112</v>
      </c>
      <c r="L47" s="20">
        <v>2567314</v>
      </c>
      <c r="M47" s="20">
        <v>-1096938</v>
      </c>
      <c r="N47" s="20">
        <v>1430264</v>
      </c>
      <c r="O47" s="20"/>
      <c r="P47" s="20"/>
      <c r="Q47" s="20"/>
      <c r="R47" s="20"/>
      <c r="S47" s="20"/>
      <c r="T47" s="20"/>
      <c r="U47" s="20"/>
      <c r="V47" s="20"/>
      <c r="W47" s="20">
        <v>232911</v>
      </c>
      <c r="X47" s="20">
        <v>5590086</v>
      </c>
      <c r="Y47" s="20">
        <v>-5357175</v>
      </c>
      <c r="Z47" s="47">
        <v>-95.833498804848432</v>
      </c>
      <c r="AA47" s="22">
        <v>11180176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184471</v>
      </c>
      <c r="D50" s="50">
        <f t="shared" ref="D50:Y50" si="7">SUM(D47:D49)</f>
        <v>0</v>
      </c>
      <c r="E50" s="51">
        <f t="shared" si="7"/>
        <v>11180176</v>
      </c>
      <c r="F50" s="52">
        <f t="shared" si="7"/>
        <v>11180176</v>
      </c>
      <c r="G50" s="52">
        <f t="shared" si="7"/>
        <v>6153037</v>
      </c>
      <c r="H50" s="52">
        <f t="shared" si="7"/>
        <v>-6537855</v>
      </c>
      <c r="I50" s="52">
        <f t="shared" si="7"/>
        <v>-812535</v>
      </c>
      <c r="J50" s="52">
        <f t="shared" si="7"/>
        <v>-1197353</v>
      </c>
      <c r="K50" s="52">
        <f t="shared" si="7"/>
        <v>-40112</v>
      </c>
      <c r="L50" s="52">
        <f t="shared" si="7"/>
        <v>2567314</v>
      </c>
      <c r="M50" s="52">
        <f t="shared" si="7"/>
        <v>-1096938</v>
      </c>
      <c r="N50" s="52">
        <f t="shared" si="7"/>
        <v>1430264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232911</v>
      </c>
      <c r="X50" s="52">
        <f t="shared" si="7"/>
        <v>5590086</v>
      </c>
      <c r="Y50" s="52">
        <f t="shared" si="7"/>
        <v>-5357175</v>
      </c>
      <c r="Z50" s="53">
        <f>+IF(X50&lt;&gt;0,+(Y50/X50)*100,0)</f>
        <v>-95.833498804848432</v>
      </c>
      <c r="AA50" s="54">
        <f>SUM(AA47:AA49)</f>
        <v>11180176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2816510</v>
      </c>
      <c r="F6" s="20">
        <v>2816510</v>
      </c>
      <c r="G6" s="20">
        <v>3932665</v>
      </c>
      <c r="H6" s="20">
        <v>1557921</v>
      </c>
      <c r="I6" s="20">
        <v>-1157777</v>
      </c>
      <c r="J6" s="20">
        <v>4332809</v>
      </c>
      <c r="K6" s="20">
        <v>312388</v>
      </c>
      <c r="L6" s="20">
        <v>-865672</v>
      </c>
      <c r="M6" s="20">
        <v>-257430</v>
      </c>
      <c r="N6" s="20">
        <v>-810714</v>
      </c>
      <c r="O6" s="20"/>
      <c r="P6" s="20"/>
      <c r="Q6" s="20"/>
      <c r="R6" s="20"/>
      <c r="S6" s="20"/>
      <c r="T6" s="20"/>
      <c r="U6" s="20"/>
      <c r="V6" s="20"/>
      <c r="W6" s="20">
        <v>3522095</v>
      </c>
      <c r="X6" s="20">
        <v>1408254</v>
      </c>
      <c r="Y6" s="20">
        <v>2113841</v>
      </c>
      <c r="Z6" s="21">
        <v>150.10367447917776</v>
      </c>
      <c r="AA6" s="22">
        <v>2816510</v>
      </c>
    </row>
    <row r="7" spans="1:27" x14ac:dyDescent="0.25">
      <c r="A7" s="23" t="s">
        <v>35</v>
      </c>
      <c r="B7" s="17" t="s">
        <v>32</v>
      </c>
      <c r="C7" s="18">
        <v>1937914</v>
      </c>
      <c r="D7" s="18"/>
      <c r="E7" s="19">
        <v>935558</v>
      </c>
      <c r="F7" s="20">
        <v>935558</v>
      </c>
      <c r="G7" s="20">
        <v>479306</v>
      </c>
      <c r="H7" s="20">
        <v>-531993</v>
      </c>
      <c r="I7" s="20">
        <v>172802</v>
      </c>
      <c r="J7" s="20">
        <v>120115</v>
      </c>
      <c r="K7" s="20">
        <v>143000</v>
      </c>
      <c r="L7" s="20">
        <v>387009</v>
      </c>
      <c r="M7" s="20">
        <v>68812</v>
      </c>
      <c r="N7" s="20">
        <v>598821</v>
      </c>
      <c r="O7" s="20"/>
      <c r="P7" s="20"/>
      <c r="Q7" s="20"/>
      <c r="R7" s="20"/>
      <c r="S7" s="20"/>
      <c r="T7" s="20"/>
      <c r="U7" s="20"/>
      <c r="V7" s="20"/>
      <c r="W7" s="20">
        <v>718936</v>
      </c>
      <c r="X7" s="20">
        <v>467778</v>
      </c>
      <c r="Y7" s="20">
        <v>251158</v>
      </c>
      <c r="Z7" s="21">
        <v>53.691708459995979</v>
      </c>
      <c r="AA7" s="22">
        <v>935558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3201199</v>
      </c>
      <c r="F11" s="20">
        <v>3201199</v>
      </c>
      <c r="G11" s="24">
        <v>213660</v>
      </c>
      <c r="H11" s="24">
        <v>104661</v>
      </c>
      <c r="I11" s="24">
        <v>239701</v>
      </c>
      <c r="J11" s="20">
        <v>558022</v>
      </c>
      <c r="K11" s="24">
        <v>179906</v>
      </c>
      <c r="L11" s="24">
        <v>156651</v>
      </c>
      <c r="M11" s="20">
        <v>190428</v>
      </c>
      <c r="N11" s="24">
        <v>526985</v>
      </c>
      <c r="O11" s="24"/>
      <c r="P11" s="24"/>
      <c r="Q11" s="20"/>
      <c r="R11" s="24"/>
      <c r="S11" s="24"/>
      <c r="T11" s="20"/>
      <c r="U11" s="24"/>
      <c r="V11" s="24"/>
      <c r="W11" s="24">
        <v>1085007</v>
      </c>
      <c r="X11" s="20">
        <v>1600614</v>
      </c>
      <c r="Y11" s="24">
        <v>-515607</v>
      </c>
      <c r="Z11" s="25">
        <v>-32.213075732187775</v>
      </c>
      <c r="AA11" s="26">
        <v>3201199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1937914</v>
      </c>
      <c r="D13" s="29">
        <f>SUM(D6:D12)</f>
        <v>0</v>
      </c>
      <c r="E13" s="30">
        <f t="shared" si="0"/>
        <v>6953267</v>
      </c>
      <c r="F13" s="31">
        <f t="shared" si="0"/>
        <v>6953267</v>
      </c>
      <c r="G13" s="31">
        <f t="shared" si="0"/>
        <v>4625631</v>
      </c>
      <c r="H13" s="31">
        <f t="shared" si="0"/>
        <v>1130589</v>
      </c>
      <c r="I13" s="31">
        <f t="shared" si="0"/>
        <v>-745274</v>
      </c>
      <c r="J13" s="31">
        <f t="shared" si="0"/>
        <v>5010946</v>
      </c>
      <c r="K13" s="31">
        <f t="shared" si="0"/>
        <v>635294</v>
      </c>
      <c r="L13" s="31">
        <f t="shared" si="0"/>
        <v>-322012</v>
      </c>
      <c r="M13" s="31">
        <f t="shared" si="0"/>
        <v>1810</v>
      </c>
      <c r="N13" s="31">
        <f t="shared" si="0"/>
        <v>315092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5326038</v>
      </c>
      <c r="X13" s="31">
        <f t="shared" si="0"/>
        <v>3476646</v>
      </c>
      <c r="Y13" s="31">
        <f t="shared" si="0"/>
        <v>1849392</v>
      </c>
      <c r="Z13" s="32">
        <f>+IF(X13&lt;&gt;0,+(Y13/X13)*100,0)</f>
        <v>53.194716977224601</v>
      </c>
      <c r="AA13" s="33">
        <f>SUM(AA6:AA12)</f>
        <v>6953267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30282409</v>
      </c>
      <c r="D17" s="18"/>
      <c r="E17" s="19">
        <v>29825637</v>
      </c>
      <c r="F17" s="20">
        <v>29825637</v>
      </c>
      <c r="G17" s="24"/>
      <c r="H17" s="24">
        <v>534487</v>
      </c>
      <c r="I17" s="24"/>
      <c r="J17" s="20">
        <v>534487</v>
      </c>
      <c r="K17" s="24">
        <v>95679</v>
      </c>
      <c r="L17" s="24"/>
      <c r="M17" s="20"/>
      <c r="N17" s="24">
        <v>95679</v>
      </c>
      <c r="O17" s="24"/>
      <c r="P17" s="24"/>
      <c r="Q17" s="20"/>
      <c r="R17" s="24"/>
      <c r="S17" s="24"/>
      <c r="T17" s="20"/>
      <c r="U17" s="24"/>
      <c r="V17" s="24"/>
      <c r="W17" s="24">
        <v>630166</v>
      </c>
      <c r="X17" s="20">
        <v>14912814</v>
      </c>
      <c r="Y17" s="24">
        <v>-14282648</v>
      </c>
      <c r="Z17" s="25">
        <v>-95.774332061004714</v>
      </c>
      <c r="AA17" s="26">
        <v>29825637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30282409</v>
      </c>
      <c r="D25" s="29">
        <f t="shared" ref="D25:Y25" si="1">SUM(D15:D24)</f>
        <v>0</v>
      </c>
      <c r="E25" s="35">
        <f t="shared" si="1"/>
        <v>29825637</v>
      </c>
      <c r="F25" s="36">
        <f t="shared" si="1"/>
        <v>29825637</v>
      </c>
      <c r="G25" s="36">
        <f t="shared" si="1"/>
        <v>0</v>
      </c>
      <c r="H25" s="36">
        <f t="shared" si="1"/>
        <v>534487</v>
      </c>
      <c r="I25" s="36">
        <f t="shared" si="1"/>
        <v>0</v>
      </c>
      <c r="J25" s="36">
        <f t="shared" si="1"/>
        <v>534487</v>
      </c>
      <c r="K25" s="36">
        <f t="shared" si="1"/>
        <v>95679</v>
      </c>
      <c r="L25" s="36">
        <f t="shared" si="1"/>
        <v>0</v>
      </c>
      <c r="M25" s="36">
        <f t="shared" si="1"/>
        <v>0</v>
      </c>
      <c r="N25" s="36">
        <f t="shared" si="1"/>
        <v>95679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630166</v>
      </c>
      <c r="X25" s="36">
        <f t="shared" si="1"/>
        <v>14912814</v>
      </c>
      <c r="Y25" s="36">
        <f t="shared" si="1"/>
        <v>-14282648</v>
      </c>
      <c r="Z25" s="37">
        <f>+IF(X25&lt;&gt;0,+(Y25/X25)*100,0)</f>
        <v>-95.774332061004714</v>
      </c>
      <c r="AA25" s="38">
        <f>SUM(AA15:AA24)</f>
        <v>29825637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32220323</v>
      </c>
      <c r="D26" s="29">
        <f>+D13+D25</f>
        <v>0</v>
      </c>
      <c r="E26" s="30">
        <f t="shared" si="2"/>
        <v>36778904</v>
      </c>
      <c r="F26" s="31">
        <f t="shared" si="2"/>
        <v>36778904</v>
      </c>
      <c r="G26" s="31">
        <f t="shared" si="2"/>
        <v>4625631</v>
      </c>
      <c r="H26" s="31">
        <f t="shared" si="2"/>
        <v>1665076</v>
      </c>
      <c r="I26" s="31">
        <f t="shared" si="2"/>
        <v>-745274</v>
      </c>
      <c r="J26" s="31">
        <f t="shared" si="2"/>
        <v>5545433</v>
      </c>
      <c r="K26" s="31">
        <f t="shared" si="2"/>
        <v>730973</v>
      </c>
      <c r="L26" s="31">
        <f t="shared" si="2"/>
        <v>-322012</v>
      </c>
      <c r="M26" s="31">
        <f t="shared" si="2"/>
        <v>1810</v>
      </c>
      <c r="N26" s="31">
        <f t="shared" si="2"/>
        <v>410771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5956204</v>
      </c>
      <c r="X26" s="31">
        <f t="shared" si="2"/>
        <v>18389460</v>
      </c>
      <c r="Y26" s="31">
        <f t="shared" si="2"/>
        <v>-12433256</v>
      </c>
      <c r="Z26" s="32">
        <f>+IF(X26&lt;&gt;0,+(Y26/X26)*100,0)</f>
        <v>-67.610772692618497</v>
      </c>
      <c r="AA26" s="33">
        <f>+AA13+AA25</f>
        <v>36778904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285340</v>
      </c>
      <c r="D30" s="18"/>
      <c r="E30" s="19">
        <v>258107</v>
      </c>
      <c r="F30" s="20">
        <v>258107</v>
      </c>
      <c r="G30" s="20">
        <v>-23206</v>
      </c>
      <c r="H30" s="20">
        <v>-23304</v>
      </c>
      <c r="I30" s="20">
        <v>-23453</v>
      </c>
      <c r="J30" s="20">
        <v>-69963</v>
      </c>
      <c r="K30" s="20">
        <v>-23503</v>
      </c>
      <c r="L30" s="20">
        <v>-23649</v>
      </c>
      <c r="M30" s="20"/>
      <c r="N30" s="20">
        <v>-47152</v>
      </c>
      <c r="O30" s="20"/>
      <c r="P30" s="20"/>
      <c r="Q30" s="20"/>
      <c r="R30" s="20"/>
      <c r="S30" s="20"/>
      <c r="T30" s="20"/>
      <c r="U30" s="20"/>
      <c r="V30" s="20"/>
      <c r="W30" s="20">
        <v>-117115</v>
      </c>
      <c r="X30" s="20">
        <v>129054</v>
      </c>
      <c r="Y30" s="20">
        <v>-246169</v>
      </c>
      <c r="Z30" s="21">
        <v>-190.74883382150108</v>
      </c>
      <c r="AA30" s="22">
        <v>258107</v>
      </c>
    </row>
    <row r="31" spans="1:27" x14ac:dyDescent="0.25">
      <c r="A31" s="23" t="s">
        <v>58</v>
      </c>
      <c r="B31" s="39" t="s">
        <v>32</v>
      </c>
      <c r="C31" s="18">
        <v>53234</v>
      </c>
      <c r="D31" s="18"/>
      <c r="E31" s="19">
        <v>57677</v>
      </c>
      <c r="F31" s="20">
        <v>57677</v>
      </c>
      <c r="G31" s="20"/>
      <c r="H31" s="20">
        <v>-25</v>
      </c>
      <c r="I31" s="20"/>
      <c r="J31" s="20">
        <v>-25</v>
      </c>
      <c r="K31" s="20">
        <v>-50</v>
      </c>
      <c r="L31" s="20"/>
      <c r="M31" s="20"/>
      <c r="N31" s="20">
        <v>-50</v>
      </c>
      <c r="O31" s="20"/>
      <c r="P31" s="20"/>
      <c r="Q31" s="20"/>
      <c r="R31" s="20"/>
      <c r="S31" s="20"/>
      <c r="T31" s="20"/>
      <c r="U31" s="20"/>
      <c r="V31" s="20"/>
      <c r="W31" s="20">
        <v>-75</v>
      </c>
      <c r="X31" s="20">
        <v>28836</v>
      </c>
      <c r="Y31" s="20">
        <v>-28911</v>
      </c>
      <c r="Z31" s="21">
        <v>-100.2600915522264</v>
      </c>
      <c r="AA31" s="22">
        <v>57677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1391500</v>
      </c>
      <c r="F32" s="20">
        <v>1391500</v>
      </c>
      <c r="G32" s="20">
        <v>-405087</v>
      </c>
      <c r="H32" s="20">
        <v>623763</v>
      </c>
      <c r="I32" s="20">
        <v>-294840</v>
      </c>
      <c r="J32" s="20">
        <v>-76164</v>
      </c>
      <c r="K32" s="20">
        <v>617605</v>
      </c>
      <c r="L32" s="20">
        <v>-389631</v>
      </c>
      <c r="M32" s="20">
        <v>219451</v>
      </c>
      <c r="N32" s="20">
        <v>447425</v>
      </c>
      <c r="O32" s="20"/>
      <c r="P32" s="20"/>
      <c r="Q32" s="20"/>
      <c r="R32" s="20"/>
      <c r="S32" s="20"/>
      <c r="T32" s="20"/>
      <c r="U32" s="20"/>
      <c r="V32" s="20"/>
      <c r="W32" s="20">
        <v>371261</v>
      </c>
      <c r="X32" s="20">
        <v>695754</v>
      </c>
      <c r="Y32" s="20">
        <v>-324493</v>
      </c>
      <c r="Z32" s="21">
        <v>-46.639041960233065</v>
      </c>
      <c r="AA32" s="22">
        <v>1391500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-614660</v>
      </c>
      <c r="L33" s="20"/>
      <c r="M33" s="20"/>
      <c r="N33" s="20">
        <v>-614660</v>
      </c>
      <c r="O33" s="20"/>
      <c r="P33" s="20"/>
      <c r="Q33" s="20"/>
      <c r="R33" s="20"/>
      <c r="S33" s="20"/>
      <c r="T33" s="20"/>
      <c r="U33" s="20"/>
      <c r="V33" s="20"/>
      <c r="W33" s="20">
        <v>-614660</v>
      </c>
      <c r="X33" s="20"/>
      <c r="Y33" s="20">
        <v>-614660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2126863</v>
      </c>
      <c r="F35" s="20">
        <v>2126863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1063440</v>
      </c>
      <c r="Y35" s="20">
        <v>-1063440</v>
      </c>
      <c r="Z35" s="21">
        <v>-100</v>
      </c>
      <c r="AA35" s="22">
        <v>2126863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338574</v>
      </c>
      <c r="D37" s="29">
        <f t="shared" ref="D37:Y37" si="3">SUM(D29:D36)</f>
        <v>0</v>
      </c>
      <c r="E37" s="30">
        <f t="shared" si="3"/>
        <v>3834147</v>
      </c>
      <c r="F37" s="31">
        <f t="shared" si="3"/>
        <v>3834147</v>
      </c>
      <c r="G37" s="31">
        <f t="shared" si="3"/>
        <v>-428293</v>
      </c>
      <c r="H37" s="31">
        <f t="shared" si="3"/>
        <v>600434</v>
      </c>
      <c r="I37" s="31">
        <f t="shared" si="3"/>
        <v>-318293</v>
      </c>
      <c r="J37" s="31">
        <f t="shared" si="3"/>
        <v>-146152</v>
      </c>
      <c r="K37" s="31">
        <f t="shared" si="3"/>
        <v>-20608</v>
      </c>
      <c r="L37" s="31">
        <f t="shared" si="3"/>
        <v>-413280</v>
      </c>
      <c r="M37" s="31">
        <f t="shared" si="3"/>
        <v>219451</v>
      </c>
      <c r="N37" s="31">
        <f t="shared" si="3"/>
        <v>-214437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-360589</v>
      </c>
      <c r="X37" s="31">
        <f t="shared" si="3"/>
        <v>1917084</v>
      </c>
      <c r="Y37" s="31">
        <f t="shared" si="3"/>
        <v>-2277673</v>
      </c>
      <c r="Z37" s="32">
        <f>+IF(X37&lt;&gt;0,+(Y37/X37)*100,0)</f>
        <v>-118.80924362208438</v>
      </c>
      <c r="AA37" s="33">
        <f>SUM(AA29:AA36)</f>
        <v>3834147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338574</v>
      </c>
      <c r="D44" s="29">
        <f>+D37+D43</f>
        <v>0</v>
      </c>
      <c r="E44" s="30">
        <f t="shared" si="5"/>
        <v>3834147</v>
      </c>
      <c r="F44" s="31">
        <f t="shared" si="5"/>
        <v>3834147</v>
      </c>
      <c r="G44" s="31">
        <f t="shared" si="5"/>
        <v>-428293</v>
      </c>
      <c r="H44" s="31">
        <f t="shared" si="5"/>
        <v>600434</v>
      </c>
      <c r="I44" s="31">
        <f t="shared" si="5"/>
        <v>-318293</v>
      </c>
      <c r="J44" s="31">
        <f t="shared" si="5"/>
        <v>-146152</v>
      </c>
      <c r="K44" s="31">
        <f t="shared" si="5"/>
        <v>-20608</v>
      </c>
      <c r="L44" s="31">
        <f t="shared" si="5"/>
        <v>-413280</v>
      </c>
      <c r="M44" s="31">
        <f t="shared" si="5"/>
        <v>219451</v>
      </c>
      <c r="N44" s="31">
        <f t="shared" si="5"/>
        <v>-214437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-360589</v>
      </c>
      <c r="X44" s="31">
        <f t="shared" si="5"/>
        <v>1917084</v>
      </c>
      <c r="Y44" s="31">
        <f t="shared" si="5"/>
        <v>-2277673</v>
      </c>
      <c r="Z44" s="32">
        <f>+IF(X44&lt;&gt;0,+(Y44/X44)*100,0)</f>
        <v>-118.80924362208438</v>
      </c>
      <c r="AA44" s="33">
        <f>+AA37+AA43</f>
        <v>3834147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31881749</v>
      </c>
      <c r="D45" s="42">
        <f t="shared" si="6"/>
        <v>0</v>
      </c>
      <c r="E45" s="43">
        <f t="shared" si="6"/>
        <v>32944757</v>
      </c>
      <c r="F45" s="44">
        <f t="shared" si="6"/>
        <v>32944757</v>
      </c>
      <c r="G45" s="44">
        <f t="shared" si="6"/>
        <v>5053924</v>
      </c>
      <c r="H45" s="44">
        <f t="shared" si="6"/>
        <v>1064642</v>
      </c>
      <c r="I45" s="44">
        <f t="shared" si="6"/>
        <v>-426981</v>
      </c>
      <c r="J45" s="44">
        <f t="shared" si="6"/>
        <v>5691585</v>
      </c>
      <c r="K45" s="44">
        <f t="shared" si="6"/>
        <v>751581</v>
      </c>
      <c r="L45" s="44">
        <f t="shared" si="6"/>
        <v>91268</v>
      </c>
      <c r="M45" s="44">
        <f t="shared" si="6"/>
        <v>-217641</v>
      </c>
      <c r="N45" s="44">
        <f t="shared" si="6"/>
        <v>625208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6316793</v>
      </c>
      <c r="X45" s="44">
        <f t="shared" si="6"/>
        <v>16472376</v>
      </c>
      <c r="Y45" s="44">
        <f t="shared" si="6"/>
        <v>-10155583</v>
      </c>
      <c r="Z45" s="45">
        <f>+IF(X45&lt;&gt;0,+(Y45/X45)*100,0)</f>
        <v>-61.652204879247542</v>
      </c>
      <c r="AA45" s="46">
        <f>+AA26-AA44</f>
        <v>32944757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1698261</v>
      </c>
      <c r="D17" s="18"/>
      <c r="E17" s="19">
        <v>8499000</v>
      </c>
      <c r="F17" s="20">
        <v>8499000</v>
      </c>
      <c r="G17" s="24"/>
      <c r="H17" s="24"/>
      <c r="I17" s="24">
        <v>1698261</v>
      </c>
      <c r="J17" s="20">
        <v>1698261</v>
      </c>
      <c r="K17" s="24">
        <v>391304</v>
      </c>
      <c r="L17" s="24"/>
      <c r="M17" s="20">
        <v>125042</v>
      </c>
      <c r="N17" s="24">
        <v>516346</v>
      </c>
      <c r="O17" s="24"/>
      <c r="P17" s="24"/>
      <c r="Q17" s="20"/>
      <c r="R17" s="24"/>
      <c r="S17" s="24"/>
      <c r="T17" s="20"/>
      <c r="U17" s="24"/>
      <c r="V17" s="24"/>
      <c r="W17" s="24">
        <v>2214607</v>
      </c>
      <c r="X17" s="20">
        <v>4249500</v>
      </c>
      <c r="Y17" s="24">
        <v>-2034893</v>
      </c>
      <c r="Z17" s="25">
        <v>-47.885468878691611</v>
      </c>
      <c r="AA17" s="26">
        <v>8499000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1698261</v>
      </c>
      <c r="D25" s="29">
        <f t="shared" ref="D25:Y25" si="1">SUM(D15:D24)</f>
        <v>0</v>
      </c>
      <c r="E25" s="35">
        <f t="shared" si="1"/>
        <v>8499000</v>
      </c>
      <c r="F25" s="36">
        <f t="shared" si="1"/>
        <v>8499000</v>
      </c>
      <c r="G25" s="36">
        <f t="shared" si="1"/>
        <v>0</v>
      </c>
      <c r="H25" s="36">
        <f t="shared" si="1"/>
        <v>0</v>
      </c>
      <c r="I25" s="36">
        <f t="shared" si="1"/>
        <v>1698261</v>
      </c>
      <c r="J25" s="36">
        <f t="shared" si="1"/>
        <v>1698261</v>
      </c>
      <c r="K25" s="36">
        <f t="shared" si="1"/>
        <v>391304</v>
      </c>
      <c r="L25" s="36">
        <f t="shared" si="1"/>
        <v>0</v>
      </c>
      <c r="M25" s="36">
        <f t="shared" si="1"/>
        <v>125042</v>
      </c>
      <c r="N25" s="36">
        <f t="shared" si="1"/>
        <v>516346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2214607</v>
      </c>
      <c r="X25" s="36">
        <f t="shared" si="1"/>
        <v>4249500</v>
      </c>
      <c r="Y25" s="36">
        <f t="shared" si="1"/>
        <v>-2034893</v>
      </c>
      <c r="Z25" s="37">
        <f>+IF(X25&lt;&gt;0,+(Y25/X25)*100,0)</f>
        <v>-47.885468878691611</v>
      </c>
      <c r="AA25" s="38">
        <f>SUM(AA15:AA24)</f>
        <v>8499000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1698261</v>
      </c>
      <c r="D26" s="29">
        <f>+D13+D25</f>
        <v>0</v>
      </c>
      <c r="E26" s="30">
        <f t="shared" si="2"/>
        <v>8499000</v>
      </c>
      <c r="F26" s="31">
        <f t="shared" si="2"/>
        <v>8499000</v>
      </c>
      <c r="G26" s="31">
        <f t="shared" si="2"/>
        <v>0</v>
      </c>
      <c r="H26" s="31">
        <f t="shared" si="2"/>
        <v>0</v>
      </c>
      <c r="I26" s="31">
        <f t="shared" si="2"/>
        <v>1698261</v>
      </c>
      <c r="J26" s="31">
        <f t="shared" si="2"/>
        <v>1698261</v>
      </c>
      <c r="K26" s="31">
        <f t="shared" si="2"/>
        <v>391304</v>
      </c>
      <c r="L26" s="31">
        <f t="shared" si="2"/>
        <v>0</v>
      </c>
      <c r="M26" s="31">
        <f t="shared" si="2"/>
        <v>125042</v>
      </c>
      <c r="N26" s="31">
        <f t="shared" si="2"/>
        <v>516346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2214607</v>
      </c>
      <c r="X26" s="31">
        <f t="shared" si="2"/>
        <v>4249500</v>
      </c>
      <c r="Y26" s="31">
        <f t="shared" si="2"/>
        <v>-2034893</v>
      </c>
      <c r="Z26" s="32">
        <f>+IF(X26&lt;&gt;0,+(Y26/X26)*100,0)</f>
        <v>-47.885468878691611</v>
      </c>
      <c r="AA26" s="33">
        <f>+AA13+AA25</f>
        <v>8499000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1698261</v>
      </c>
      <c r="D45" s="42">
        <f t="shared" si="6"/>
        <v>0</v>
      </c>
      <c r="E45" s="43">
        <f t="shared" si="6"/>
        <v>8499000</v>
      </c>
      <c r="F45" s="44">
        <f t="shared" si="6"/>
        <v>8499000</v>
      </c>
      <c r="G45" s="44">
        <f t="shared" si="6"/>
        <v>0</v>
      </c>
      <c r="H45" s="44">
        <f t="shared" si="6"/>
        <v>0</v>
      </c>
      <c r="I45" s="44">
        <f t="shared" si="6"/>
        <v>1698261</v>
      </c>
      <c r="J45" s="44">
        <f t="shared" si="6"/>
        <v>1698261</v>
      </c>
      <c r="K45" s="44">
        <f t="shared" si="6"/>
        <v>391304</v>
      </c>
      <c r="L45" s="44">
        <f t="shared" si="6"/>
        <v>0</v>
      </c>
      <c r="M45" s="44">
        <f t="shared" si="6"/>
        <v>125042</v>
      </c>
      <c r="N45" s="44">
        <f t="shared" si="6"/>
        <v>516346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2214607</v>
      </c>
      <c r="X45" s="44">
        <f t="shared" si="6"/>
        <v>4249500</v>
      </c>
      <c r="Y45" s="44">
        <f t="shared" si="6"/>
        <v>-2034893</v>
      </c>
      <c r="Z45" s="45">
        <f>+IF(X45&lt;&gt;0,+(Y45/X45)*100,0)</f>
        <v>-47.885468878691611</v>
      </c>
      <c r="AA45" s="46">
        <f>+AA26-AA44</f>
        <v>8499000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-34392068</v>
      </c>
      <c r="D47" s="18"/>
      <c r="E47" s="19">
        <v>10513258</v>
      </c>
      <c r="F47" s="20">
        <v>10513258</v>
      </c>
      <c r="G47" s="20">
        <v>-1476948</v>
      </c>
      <c r="H47" s="20">
        <v>-378051</v>
      </c>
      <c r="I47" s="20">
        <v>-3870087</v>
      </c>
      <c r="J47" s="20">
        <v>-5725086</v>
      </c>
      <c r="K47" s="20">
        <v>-495200</v>
      </c>
      <c r="L47" s="20">
        <v>-383715</v>
      </c>
      <c r="M47" s="20"/>
      <c r="N47" s="20">
        <v>-878915</v>
      </c>
      <c r="O47" s="20"/>
      <c r="P47" s="20"/>
      <c r="Q47" s="20"/>
      <c r="R47" s="20"/>
      <c r="S47" s="20"/>
      <c r="T47" s="20"/>
      <c r="U47" s="20"/>
      <c r="V47" s="20"/>
      <c r="W47" s="20">
        <v>-6604001</v>
      </c>
      <c r="X47" s="20">
        <v>5256630</v>
      </c>
      <c r="Y47" s="20">
        <v>-11860631</v>
      </c>
      <c r="Z47" s="47">
        <v>-225.63184017136453</v>
      </c>
      <c r="AA47" s="22">
        <v>10513258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-34392068</v>
      </c>
      <c r="D50" s="50">
        <f t="shared" ref="D50:Y50" si="7">SUM(D47:D49)</f>
        <v>0</v>
      </c>
      <c r="E50" s="51">
        <f t="shared" si="7"/>
        <v>10513258</v>
      </c>
      <c r="F50" s="52">
        <f t="shared" si="7"/>
        <v>10513258</v>
      </c>
      <c r="G50" s="52">
        <f t="shared" si="7"/>
        <v>-1476948</v>
      </c>
      <c r="H50" s="52">
        <f t="shared" si="7"/>
        <v>-378051</v>
      </c>
      <c r="I50" s="52">
        <f t="shared" si="7"/>
        <v>-3870087</v>
      </c>
      <c r="J50" s="52">
        <f t="shared" si="7"/>
        <v>-5725086</v>
      </c>
      <c r="K50" s="52">
        <f t="shared" si="7"/>
        <v>-495200</v>
      </c>
      <c r="L50" s="52">
        <f t="shared" si="7"/>
        <v>-383715</v>
      </c>
      <c r="M50" s="52">
        <f t="shared" si="7"/>
        <v>0</v>
      </c>
      <c r="N50" s="52">
        <f t="shared" si="7"/>
        <v>-878915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-6604001</v>
      </c>
      <c r="X50" s="52">
        <f t="shared" si="7"/>
        <v>5256630</v>
      </c>
      <c r="Y50" s="52">
        <f t="shared" si="7"/>
        <v>-11860631</v>
      </c>
      <c r="Z50" s="53">
        <f>+IF(X50&lt;&gt;0,+(Y50/X50)*100,0)</f>
        <v>-225.63184017136453</v>
      </c>
      <c r="AA50" s="54">
        <f>SUM(AA47:AA49)</f>
        <v>10513258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18179004</v>
      </c>
      <c r="F6" s="20">
        <v>18179004</v>
      </c>
      <c r="G6" s="20"/>
      <c r="H6" s="20">
        <v>-4846001</v>
      </c>
      <c r="I6" s="20">
        <v>-3707104</v>
      </c>
      <c r="J6" s="20">
        <v>-8553105</v>
      </c>
      <c r="K6" s="20">
        <v>-58000</v>
      </c>
      <c r="L6" s="20">
        <v>-93884</v>
      </c>
      <c r="M6" s="20">
        <v>-1942808</v>
      </c>
      <c r="N6" s="20">
        <v>-2094692</v>
      </c>
      <c r="O6" s="20"/>
      <c r="P6" s="20"/>
      <c r="Q6" s="20"/>
      <c r="R6" s="20"/>
      <c r="S6" s="20"/>
      <c r="T6" s="20"/>
      <c r="U6" s="20"/>
      <c r="V6" s="20"/>
      <c r="W6" s="20">
        <v>-10647797</v>
      </c>
      <c r="X6" s="20">
        <v>9089502</v>
      </c>
      <c r="Y6" s="20">
        <v>-19737299</v>
      </c>
      <c r="Z6" s="21">
        <v>-217.14389853261488</v>
      </c>
      <c r="AA6" s="22">
        <v>18179004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11868</v>
      </c>
      <c r="D11" s="18"/>
      <c r="E11" s="19"/>
      <c r="F11" s="20"/>
      <c r="G11" s="24">
        <v>519191</v>
      </c>
      <c r="H11" s="24">
        <v>444761</v>
      </c>
      <c r="I11" s="24">
        <v>394155</v>
      </c>
      <c r="J11" s="20">
        <v>1358107</v>
      </c>
      <c r="K11" s="24">
        <v>260372</v>
      </c>
      <c r="L11" s="24">
        <v>260809</v>
      </c>
      <c r="M11" s="20">
        <v>706197</v>
      </c>
      <c r="N11" s="24">
        <v>1227378</v>
      </c>
      <c r="O11" s="24"/>
      <c r="P11" s="24"/>
      <c r="Q11" s="20"/>
      <c r="R11" s="24"/>
      <c r="S11" s="24"/>
      <c r="T11" s="20"/>
      <c r="U11" s="24"/>
      <c r="V11" s="24"/>
      <c r="W11" s="24">
        <v>2585485</v>
      </c>
      <c r="X11" s="20"/>
      <c r="Y11" s="24">
        <v>2585485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11868</v>
      </c>
      <c r="D13" s="29">
        <f>SUM(D6:D12)</f>
        <v>0</v>
      </c>
      <c r="E13" s="30">
        <f t="shared" si="0"/>
        <v>18179004</v>
      </c>
      <c r="F13" s="31">
        <f t="shared" si="0"/>
        <v>18179004</v>
      </c>
      <c r="G13" s="31">
        <f t="shared" si="0"/>
        <v>519191</v>
      </c>
      <c r="H13" s="31">
        <f t="shared" si="0"/>
        <v>-4401240</v>
      </c>
      <c r="I13" s="31">
        <f t="shared" si="0"/>
        <v>-3312949</v>
      </c>
      <c r="J13" s="31">
        <f t="shared" si="0"/>
        <v>-7194998</v>
      </c>
      <c r="K13" s="31">
        <f t="shared" si="0"/>
        <v>202372</v>
      </c>
      <c r="L13" s="31">
        <f t="shared" si="0"/>
        <v>166925</v>
      </c>
      <c r="M13" s="31">
        <f t="shared" si="0"/>
        <v>-1236611</v>
      </c>
      <c r="N13" s="31">
        <f t="shared" si="0"/>
        <v>-867314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-8062312</v>
      </c>
      <c r="X13" s="31">
        <f t="shared" si="0"/>
        <v>9089502</v>
      </c>
      <c r="Y13" s="31">
        <f t="shared" si="0"/>
        <v>-17151814</v>
      </c>
      <c r="Z13" s="32">
        <f>+IF(X13&lt;&gt;0,+(Y13/X13)*100,0)</f>
        <v>-188.69916085611732</v>
      </c>
      <c r="AA13" s="33">
        <f>SUM(AA6:AA12)</f>
        <v>18179004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52600000</v>
      </c>
      <c r="F17" s="20">
        <v>52600000</v>
      </c>
      <c r="G17" s="24"/>
      <c r="H17" s="24"/>
      <c r="I17" s="24"/>
      <c r="J17" s="20"/>
      <c r="K17" s="24"/>
      <c r="L17" s="24"/>
      <c r="M17" s="20">
        <v>2171505</v>
      </c>
      <c r="N17" s="24">
        <v>2171505</v>
      </c>
      <c r="O17" s="24"/>
      <c r="P17" s="24"/>
      <c r="Q17" s="20"/>
      <c r="R17" s="24"/>
      <c r="S17" s="24"/>
      <c r="T17" s="20"/>
      <c r="U17" s="24"/>
      <c r="V17" s="24"/>
      <c r="W17" s="24">
        <v>2171505</v>
      </c>
      <c r="X17" s="20">
        <v>26300002</v>
      </c>
      <c r="Y17" s="24">
        <v>-24128497</v>
      </c>
      <c r="Z17" s="25">
        <v>-91.743327624081545</v>
      </c>
      <c r="AA17" s="26">
        <v>52600000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52600000</v>
      </c>
      <c r="F25" s="36">
        <f t="shared" si="1"/>
        <v>52600000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2171505</v>
      </c>
      <c r="N25" s="36">
        <f t="shared" si="1"/>
        <v>2171505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2171505</v>
      </c>
      <c r="X25" s="36">
        <f t="shared" si="1"/>
        <v>26300002</v>
      </c>
      <c r="Y25" s="36">
        <f t="shared" si="1"/>
        <v>-24128497</v>
      </c>
      <c r="Z25" s="37">
        <f>+IF(X25&lt;&gt;0,+(Y25/X25)*100,0)</f>
        <v>-91.743327624081545</v>
      </c>
      <c r="AA25" s="38">
        <f>SUM(AA15:AA24)</f>
        <v>52600000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11868</v>
      </c>
      <c r="D26" s="29">
        <f>+D13+D25</f>
        <v>0</v>
      </c>
      <c r="E26" s="30">
        <f t="shared" si="2"/>
        <v>70779004</v>
      </c>
      <c r="F26" s="31">
        <f t="shared" si="2"/>
        <v>70779004</v>
      </c>
      <c r="G26" s="31">
        <f t="shared" si="2"/>
        <v>519191</v>
      </c>
      <c r="H26" s="31">
        <f t="shared" si="2"/>
        <v>-4401240</v>
      </c>
      <c r="I26" s="31">
        <f t="shared" si="2"/>
        <v>-3312949</v>
      </c>
      <c r="J26" s="31">
        <f t="shared" si="2"/>
        <v>-7194998</v>
      </c>
      <c r="K26" s="31">
        <f t="shared" si="2"/>
        <v>202372</v>
      </c>
      <c r="L26" s="31">
        <f t="shared" si="2"/>
        <v>166925</v>
      </c>
      <c r="M26" s="31">
        <f t="shared" si="2"/>
        <v>934894</v>
      </c>
      <c r="N26" s="31">
        <f t="shared" si="2"/>
        <v>1304191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-5890807</v>
      </c>
      <c r="X26" s="31">
        <f t="shared" si="2"/>
        <v>35389504</v>
      </c>
      <c r="Y26" s="31">
        <f t="shared" si="2"/>
        <v>-41280311</v>
      </c>
      <c r="Z26" s="32">
        <f>+IF(X26&lt;&gt;0,+(Y26/X26)*100,0)</f>
        <v>-116.64563312331249</v>
      </c>
      <c r="AA26" s="33">
        <f>+AA13+AA25</f>
        <v>70779004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56874035</v>
      </c>
      <c r="D32" s="18"/>
      <c r="E32" s="19"/>
      <c r="F32" s="20"/>
      <c r="G32" s="20">
        <v>83340348</v>
      </c>
      <c r="H32" s="20">
        <v>-1318781</v>
      </c>
      <c r="I32" s="20">
        <v>-671939</v>
      </c>
      <c r="J32" s="20">
        <v>81349628</v>
      </c>
      <c r="K32" s="20">
        <v>1997686</v>
      </c>
      <c r="L32" s="20">
        <v>2004736</v>
      </c>
      <c r="M32" s="20">
        <v>3480733</v>
      </c>
      <c r="N32" s="20">
        <v>7483155</v>
      </c>
      <c r="O32" s="20"/>
      <c r="P32" s="20"/>
      <c r="Q32" s="20"/>
      <c r="R32" s="20"/>
      <c r="S32" s="20"/>
      <c r="T32" s="20"/>
      <c r="U32" s="20"/>
      <c r="V32" s="20"/>
      <c r="W32" s="20">
        <v>88832783</v>
      </c>
      <c r="X32" s="20"/>
      <c r="Y32" s="20">
        <v>88832783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732</v>
      </c>
      <c r="H33" s="20"/>
      <c r="I33" s="20"/>
      <c r="J33" s="20">
        <v>732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732</v>
      </c>
      <c r="X33" s="20"/>
      <c r="Y33" s="20">
        <v>732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-214424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56659611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83341080</v>
      </c>
      <c r="H37" s="31">
        <f t="shared" si="3"/>
        <v>-1318781</v>
      </c>
      <c r="I37" s="31">
        <f t="shared" si="3"/>
        <v>-671939</v>
      </c>
      <c r="J37" s="31">
        <f t="shared" si="3"/>
        <v>81350360</v>
      </c>
      <c r="K37" s="31">
        <f t="shared" si="3"/>
        <v>1997686</v>
      </c>
      <c r="L37" s="31">
        <f t="shared" si="3"/>
        <v>2004736</v>
      </c>
      <c r="M37" s="31">
        <f t="shared" si="3"/>
        <v>3480733</v>
      </c>
      <c r="N37" s="31">
        <f t="shared" si="3"/>
        <v>7483155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88833515</v>
      </c>
      <c r="X37" s="31">
        <f t="shared" si="3"/>
        <v>0</v>
      </c>
      <c r="Y37" s="31">
        <f t="shared" si="3"/>
        <v>88833515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1924000</v>
      </c>
      <c r="D42" s="18"/>
      <c r="E42" s="19"/>
      <c r="F42" s="20"/>
      <c r="G42" s="20">
        <v>1924000</v>
      </c>
      <c r="H42" s="20"/>
      <c r="I42" s="20"/>
      <c r="J42" s="20">
        <v>1924000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1924000</v>
      </c>
      <c r="X42" s="20"/>
      <c r="Y42" s="20">
        <v>1924000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1924000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1924000</v>
      </c>
      <c r="H43" s="36">
        <f t="shared" si="4"/>
        <v>0</v>
      </c>
      <c r="I43" s="36">
        <f t="shared" si="4"/>
        <v>0</v>
      </c>
      <c r="J43" s="36">
        <f t="shared" si="4"/>
        <v>1924000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1924000</v>
      </c>
      <c r="X43" s="36">
        <f t="shared" si="4"/>
        <v>0</v>
      </c>
      <c r="Y43" s="36">
        <f t="shared" si="4"/>
        <v>1924000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58583611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85265080</v>
      </c>
      <c r="H44" s="31">
        <f t="shared" si="5"/>
        <v>-1318781</v>
      </c>
      <c r="I44" s="31">
        <f t="shared" si="5"/>
        <v>-671939</v>
      </c>
      <c r="J44" s="31">
        <f t="shared" si="5"/>
        <v>83274360</v>
      </c>
      <c r="K44" s="31">
        <f t="shared" si="5"/>
        <v>1997686</v>
      </c>
      <c r="L44" s="31">
        <f t="shared" si="5"/>
        <v>2004736</v>
      </c>
      <c r="M44" s="31">
        <f t="shared" si="5"/>
        <v>3480733</v>
      </c>
      <c r="N44" s="31">
        <f t="shared" si="5"/>
        <v>7483155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90757515</v>
      </c>
      <c r="X44" s="31">
        <f t="shared" si="5"/>
        <v>0</v>
      </c>
      <c r="Y44" s="31">
        <f t="shared" si="5"/>
        <v>90757515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-58571743</v>
      </c>
      <c r="D45" s="42">
        <f t="shared" si="6"/>
        <v>0</v>
      </c>
      <c r="E45" s="43">
        <f t="shared" si="6"/>
        <v>70779004</v>
      </c>
      <c r="F45" s="44">
        <f t="shared" si="6"/>
        <v>70779004</v>
      </c>
      <c r="G45" s="44">
        <f t="shared" si="6"/>
        <v>-84745889</v>
      </c>
      <c r="H45" s="44">
        <f t="shared" si="6"/>
        <v>-3082459</v>
      </c>
      <c r="I45" s="44">
        <f t="shared" si="6"/>
        <v>-2641010</v>
      </c>
      <c r="J45" s="44">
        <f t="shared" si="6"/>
        <v>-90469358</v>
      </c>
      <c r="K45" s="44">
        <f t="shared" si="6"/>
        <v>-1795314</v>
      </c>
      <c r="L45" s="44">
        <f t="shared" si="6"/>
        <v>-1837811</v>
      </c>
      <c r="M45" s="44">
        <f t="shared" si="6"/>
        <v>-2545839</v>
      </c>
      <c r="N45" s="44">
        <f t="shared" si="6"/>
        <v>-6178964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-96648322</v>
      </c>
      <c r="X45" s="44">
        <f t="shared" si="6"/>
        <v>35389504</v>
      </c>
      <c r="Y45" s="44">
        <f t="shared" si="6"/>
        <v>-132037826</v>
      </c>
      <c r="Z45" s="45">
        <f>+IF(X45&lt;&gt;0,+(Y45/X45)*100,0)</f>
        <v>-373.098831789222</v>
      </c>
      <c r="AA45" s="46">
        <f>+AA26-AA44</f>
        <v>70779004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-20253845</v>
      </c>
      <c r="D6" s="18"/>
      <c r="E6" s="19">
        <v>-11142411</v>
      </c>
      <c r="F6" s="20">
        <v>-11142411</v>
      </c>
      <c r="G6" s="20">
        <v>-5914889</v>
      </c>
      <c r="H6" s="20">
        <v>-3805004</v>
      </c>
      <c r="I6" s="20">
        <v>4287550</v>
      </c>
      <c r="J6" s="20">
        <v>-5432343</v>
      </c>
      <c r="K6" s="20">
        <v>4096182</v>
      </c>
      <c r="L6" s="20">
        <v>3263043</v>
      </c>
      <c r="M6" s="20">
        <v>-4219544</v>
      </c>
      <c r="N6" s="20">
        <v>3139681</v>
      </c>
      <c r="O6" s="20"/>
      <c r="P6" s="20"/>
      <c r="Q6" s="20"/>
      <c r="R6" s="20"/>
      <c r="S6" s="20"/>
      <c r="T6" s="20"/>
      <c r="U6" s="20"/>
      <c r="V6" s="20"/>
      <c r="W6" s="20">
        <v>-2292662</v>
      </c>
      <c r="X6" s="20">
        <v>-5052126</v>
      </c>
      <c r="Y6" s="20">
        <v>2759464</v>
      </c>
      <c r="Z6" s="21">
        <v>-54.619857066114342</v>
      </c>
      <c r="AA6" s="22">
        <v>-11142411</v>
      </c>
    </row>
    <row r="7" spans="1:27" x14ac:dyDescent="0.25">
      <c r="A7" s="23" t="s">
        <v>35</v>
      </c>
      <c r="B7" s="17" t="s">
        <v>32</v>
      </c>
      <c r="C7" s="18">
        <v>-84544631</v>
      </c>
      <c r="D7" s="18"/>
      <c r="E7" s="19">
        <v>16885946</v>
      </c>
      <c r="F7" s="20">
        <v>16885946</v>
      </c>
      <c r="G7" s="20">
        <v>5095670</v>
      </c>
      <c r="H7" s="20">
        <v>2487086</v>
      </c>
      <c r="I7" s="20">
        <v>2507154</v>
      </c>
      <c r="J7" s="20">
        <v>10089910</v>
      </c>
      <c r="K7" s="20">
        <v>1481717</v>
      </c>
      <c r="L7" s="20">
        <v>1499908</v>
      </c>
      <c r="M7" s="20">
        <v>454313</v>
      </c>
      <c r="N7" s="20">
        <v>3435938</v>
      </c>
      <c r="O7" s="20"/>
      <c r="P7" s="20"/>
      <c r="Q7" s="20"/>
      <c r="R7" s="20"/>
      <c r="S7" s="20"/>
      <c r="T7" s="20"/>
      <c r="U7" s="20"/>
      <c r="V7" s="20"/>
      <c r="W7" s="20">
        <v>13525848</v>
      </c>
      <c r="X7" s="20">
        <v>8133841</v>
      </c>
      <c r="Y7" s="20">
        <v>5392007</v>
      </c>
      <c r="Z7" s="21">
        <v>66.291030277085568</v>
      </c>
      <c r="AA7" s="22">
        <v>16885946</v>
      </c>
    </row>
    <row r="8" spans="1:27" x14ac:dyDescent="0.25">
      <c r="A8" s="23" t="s">
        <v>36</v>
      </c>
      <c r="B8" s="17" t="s">
        <v>32</v>
      </c>
      <c r="C8" s="18">
        <v>-1295830</v>
      </c>
      <c r="D8" s="18"/>
      <c r="E8" s="19">
        <v>-4748955</v>
      </c>
      <c r="F8" s="20">
        <v>-4748955</v>
      </c>
      <c r="G8" s="20">
        <v>-189801</v>
      </c>
      <c r="H8" s="20">
        <v>-974250</v>
      </c>
      <c r="I8" s="20">
        <v>80666</v>
      </c>
      <c r="J8" s="20">
        <v>-1083385</v>
      </c>
      <c r="K8" s="20">
        <v>78137</v>
      </c>
      <c r="L8" s="20">
        <v>80987</v>
      </c>
      <c r="M8" s="20">
        <v>81562</v>
      </c>
      <c r="N8" s="20">
        <v>240686</v>
      </c>
      <c r="O8" s="20"/>
      <c r="P8" s="20"/>
      <c r="Q8" s="20"/>
      <c r="R8" s="20"/>
      <c r="S8" s="20"/>
      <c r="T8" s="20"/>
      <c r="U8" s="20"/>
      <c r="V8" s="20"/>
      <c r="W8" s="20">
        <v>-842699</v>
      </c>
      <c r="X8" s="20">
        <v>-2289879</v>
      </c>
      <c r="Y8" s="20">
        <v>1447180</v>
      </c>
      <c r="Z8" s="21">
        <v>-63.198972522128891</v>
      </c>
      <c r="AA8" s="22">
        <v>-4748955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1881859</v>
      </c>
      <c r="D12" s="18"/>
      <c r="E12" s="19"/>
      <c r="F12" s="20"/>
      <c r="G12" s="20">
        <v>1789829</v>
      </c>
      <c r="H12" s="20">
        <v>92030</v>
      </c>
      <c r="I12" s="20"/>
      <c r="J12" s="20">
        <v>1881859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1881859</v>
      </c>
      <c r="X12" s="20"/>
      <c r="Y12" s="20">
        <v>1881859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-104212447</v>
      </c>
      <c r="D13" s="29">
        <f>SUM(D6:D12)</f>
        <v>0</v>
      </c>
      <c r="E13" s="30">
        <f t="shared" si="0"/>
        <v>994580</v>
      </c>
      <c r="F13" s="31">
        <f t="shared" si="0"/>
        <v>994580</v>
      </c>
      <c r="G13" s="31">
        <f t="shared" si="0"/>
        <v>780809</v>
      </c>
      <c r="H13" s="31">
        <f t="shared" si="0"/>
        <v>-2200138</v>
      </c>
      <c r="I13" s="31">
        <f t="shared" si="0"/>
        <v>6875370</v>
      </c>
      <c r="J13" s="31">
        <f t="shared" si="0"/>
        <v>5456041</v>
      </c>
      <c r="K13" s="31">
        <f t="shared" si="0"/>
        <v>5656036</v>
      </c>
      <c r="L13" s="31">
        <f t="shared" si="0"/>
        <v>4843938</v>
      </c>
      <c r="M13" s="31">
        <f t="shared" si="0"/>
        <v>-3683669</v>
      </c>
      <c r="N13" s="31">
        <f t="shared" si="0"/>
        <v>6816305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12272346</v>
      </c>
      <c r="X13" s="31">
        <f t="shared" si="0"/>
        <v>791836</v>
      </c>
      <c r="Y13" s="31">
        <f t="shared" si="0"/>
        <v>11480510</v>
      </c>
      <c r="Z13" s="32">
        <f>+IF(X13&lt;&gt;0,+(Y13/X13)*100,0)</f>
        <v>1449.8595668800106</v>
      </c>
      <c r="AA13" s="33">
        <f>SUM(AA6:AA12)</f>
        <v>994580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13067787</v>
      </c>
      <c r="D17" s="18"/>
      <c r="E17" s="19">
        <v>665200</v>
      </c>
      <c r="F17" s="20">
        <v>665200</v>
      </c>
      <c r="G17" s="24">
        <v>11566861</v>
      </c>
      <c r="H17" s="24">
        <v>-5300</v>
      </c>
      <c r="I17" s="24"/>
      <c r="J17" s="20">
        <v>11561561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11561561</v>
      </c>
      <c r="X17" s="20">
        <v>1550598</v>
      </c>
      <c r="Y17" s="24">
        <v>10010963</v>
      </c>
      <c r="Z17" s="25">
        <v>645.61949647813299</v>
      </c>
      <c r="AA17" s="26">
        <v>665200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13067787</v>
      </c>
      <c r="D25" s="29">
        <f t="shared" ref="D25:Y25" si="1">SUM(D15:D24)</f>
        <v>0</v>
      </c>
      <c r="E25" s="35">
        <f t="shared" si="1"/>
        <v>665200</v>
      </c>
      <c r="F25" s="36">
        <f t="shared" si="1"/>
        <v>665200</v>
      </c>
      <c r="G25" s="36">
        <f t="shared" si="1"/>
        <v>11566861</v>
      </c>
      <c r="H25" s="36">
        <f t="shared" si="1"/>
        <v>-5300</v>
      </c>
      <c r="I25" s="36">
        <f t="shared" si="1"/>
        <v>0</v>
      </c>
      <c r="J25" s="36">
        <f t="shared" si="1"/>
        <v>11561561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11561561</v>
      </c>
      <c r="X25" s="36">
        <f t="shared" si="1"/>
        <v>1550598</v>
      </c>
      <c r="Y25" s="36">
        <f t="shared" si="1"/>
        <v>10010963</v>
      </c>
      <c r="Z25" s="37">
        <f>+IF(X25&lt;&gt;0,+(Y25/X25)*100,0)</f>
        <v>645.61949647813299</v>
      </c>
      <c r="AA25" s="38">
        <f>SUM(AA15:AA24)</f>
        <v>665200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-91144660</v>
      </c>
      <c r="D26" s="29">
        <f>+D13+D25</f>
        <v>0</v>
      </c>
      <c r="E26" s="30">
        <f t="shared" si="2"/>
        <v>1659780</v>
      </c>
      <c r="F26" s="31">
        <f t="shared" si="2"/>
        <v>1659780</v>
      </c>
      <c r="G26" s="31">
        <f t="shared" si="2"/>
        <v>12347670</v>
      </c>
      <c r="H26" s="31">
        <f t="shared" si="2"/>
        <v>-2205438</v>
      </c>
      <c r="I26" s="31">
        <f t="shared" si="2"/>
        <v>6875370</v>
      </c>
      <c r="J26" s="31">
        <f t="shared" si="2"/>
        <v>17017602</v>
      </c>
      <c r="K26" s="31">
        <f t="shared" si="2"/>
        <v>5656036</v>
      </c>
      <c r="L26" s="31">
        <f t="shared" si="2"/>
        <v>4843938</v>
      </c>
      <c r="M26" s="31">
        <f t="shared" si="2"/>
        <v>-3683669</v>
      </c>
      <c r="N26" s="31">
        <f t="shared" si="2"/>
        <v>6816305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23833907</v>
      </c>
      <c r="X26" s="31">
        <f t="shared" si="2"/>
        <v>2342434</v>
      </c>
      <c r="Y26" s="31">
        <f t="shared" si="2"/>
        <v>21491473</v>
      </c>
      <c r="Z26" s="32">
        <f>+IF(X26&lt;&gt;0,+(Y26/X26)*100,0)</f>
        <v>917.48467619578605</v>
      </c>
      <c r="AA26" s="33">
        <f>+AA13+AA25</f>
        <v>1659780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3522259</v>
      </c>
      <c r="D32" s="18"/>
      <c r="E32" s="19">
        <v>-6100051</v>
      </c>
      <c r="F32" s="20">
        <v>-6100051</v>
      </c>
      <c r="G32" s="20">
        <v>-6100051</v>
      </c>
      <c r="H32" s="20">
        <v>-5143617</v>
      </c>
      <c r="I32" s="20"/>
      <c r="J32" s="20">
        <v>-11243668</v>
      </c>
      <c r="K32" s="20"/>
      <c r="L32" s="20">
        <v>123666</v>
      </c>
      <c r="M32" s="20">
        <v>15910830</v>
      </c>
      <c r="N32" s="20">
        <v>16034496</v>
      </c>
      <c r="O32" s="20"/>
      <c r="P32" s="20"/>
      <c r="Q32" s="20"/>
      <c r="R32" s="20"/>
      <c r="S32" s="20"/>
      <c r="T32" s="20"/>
      <c r="U32" s="20"/>
      <c r="V32" s="20"/>
      <c r="W32" s="20">
        <v>4790828</v>
      </c>
      <c r="X32" s="20">
        <v>-6100051</v>
      </c>
      <c r="Y32" s="20">
        <v>10890879</v>
      </c>
      <c r="Z32" s="21">
        <v>-178.53750730936514</v>
      </c>
      <c r="AA32" s="22">
        <v>-6100051</v>
      </c>
    </row>
    <row r="33" spans="1:27" x14ac:dyDescent="0.25">
      <c r="A33" s="23" t="s">
        <v>60</v>
      </c>
      <c r="B33" s="17" t="s">
        <v>32</v>
      </c>
      <c r="C33" s="18">
        <v>3952600</v>
      </c>
      <c r="D33" s="18"/>
      <c r="E33" s="19"/>
      <c r="F33" s="20"/>
      <c r="G33" s="20">
        <v>2395760</v>
      </c>
      <c r="H33" s="20">
        <v>1556840</v>
      </c>
      <c r="I33" s="20"/>
      <c r="J33" s="20">
        <v>3952600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3952600</v>
      </c>
      <c r="X33" s="20"/>
      <c r="Y33" s="20">
        <v>3952600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7474859</v>
      </c>
      <c r="D37" s="29">
        <f t="shared" ref="D37:Y37" si="3">SUM(D29:D36)</f>
        <v>0</v>
      </c>
      <c r="E37" s="30">
        <f t="shared" si="3"/>
        <v>-6100051</v>
      </c>
      <c r="F37" s="31">
        <f t="shared" si="3"/>
        <v>-6100051</v>
      </c>
      <c r="G37" s="31">
        <f t="shared" si="3"/>
        <v>-3704291</v>
      </c>
      <c r="H37" s="31">
        <f t="shared" si="3"/>
        <v>-3586777</v>
      </c>
      <c r="I37" s="31">
        <f t="shared" si="3"/>
        <v>0</v>
      </c>
      <c r="J37" s="31">
        <f t="shared" si="3"/>
        <v>-7291068</v>
      </c>
      <c r="K37" s="31">
        <f t="shared" si="3"/>
        <v>0</v>
      </c>
      <c r="L37" s="31">
        <f t="shared" si="3"/>
        <v>123666</v>
      </c>
      <c r="M37" s="31">
        <f t="shared" si="3"/>
        <v>15910830</v>
      </c>
      <c r="N37" s="31">
        <f t="shared" si="3"/>
        <v>16034496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8743428</v>
      </c>
      <c r="X37" s="31">
        <f t="shared" si="3"/>
        <v>-6100051</v>
      </c>
      <c r="Y37" s="31">
        <f t="shared" si="3"/>
        <v>14843479</v>
      </c>
      <c r="Z37" s="32">
        <f>+IF(X37&lt;&gt;0,+(Y37/X37)*100,0)</f>
        <v>-243.33368688229001</v>
      </c>
      <c r="AA37" s="33">
        <f>SUM(AA29:AA36)</f>
        <v>-6100051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2468187</v>
      </c>
      <c r="D41" s="18"/>
      <c r="E41" s="19"/>
      <c r="F41" s="20"/>
      <c r="G41" s="20">
        <v>4708734</v>
      </c>
      <c r="H41" s="20">
        <v>-2240547</v>
      </c>
      <c r="I41" s="20"/>
      <c r="J41" s="20">
        <v>2468187</v>
      </c>
      <c r="K41" s="20"/>
      <c r="L41" s="20">
        <v>-351562</v>
      </c>
      <c r="M41" s="20"/>
      <c r="N41" s="20">
        <v>-351562</v>
      </c>
      <c r="O41" s="20"/>
      <c r="P41" s="20"/>
      <c r="Q41" s="20"/>
      <c r="R41" s="20"/>
      <c r="S41" s="20"/>
      <c r="T41" s="20"/>
      <c r="U41" s="20"/>
      <c r="V41" s="20"/>
      <c r="W41" s="20">
        <v>2116625</v>
      </c>
      <c r="X41" s="20"/>
      <c r="Y41" s="20">
        <v>2116625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2468187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4708734</v>
      </c>
      <c r="H43" s="36">
        <f t="shared" si="4"/>
        <v>-2240547</v>
      </c>
      <c r="I43" s="36">
        <f t="shared" si="4"/>
        <v>0</v>
      </c>
      <c r="J43" s="36">
        <f t="shared" si="4"/>
        <v>2468187</v>
      </c>
      <c r="K43" s="36">
        <f t="shared" si="4"/>
        <v>0</v>
      </c>
      <c r="L43" s="36">
        <f t="shared" si="4"/>
        <v>-351562</v>
      </c>
      <c r="M43" s="36">
        <f t="shared" si="4"/>
        <v>0</v>
      </c>
      <c r="N43" s="36">
        <f t="shared" si="4"/>
        <v>-351562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2116625</v>
      </c>
      <c r="X43" s="36">
        <f t="shared" si="4"/>
        <v>0</v>
      </c>
      <c r="Y43" s="36">
        <f t="shared" si="4"/>
        <v>2116625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9943046</v>
      </c>
      <c r="D44" s="29">
        <f>+D37+D43</f>
        <v>0</v>
      </c>
      <c r="E44" s="30">
        <f t="shared" si="5"/>
        <v>-6100051</v>
      </c>
      <c r="F44" s="31">
        <f t="shared" si="5"/>
        <v>-6100051</v>
      </c>
      <c r="G44" s="31">
        <f t="shared" si="5"/>
        <v>1004443</v>
      </c>
      <c r="H44" s="31">
        <f t="shared" si="5"/>
        <v>-5827324</v>
      </c>
      <c r="I44" s="31">
        <f t="shared" si="5"/>
        <v>0</v>
      </c>
      <c r="J44" s="31">
        <f t="shared" si="5"/>
        <v>-4822881</v>
      </c>
      <c r="K44" s="31">
        <f t="shared" si="5"/>
        <v>0</v>
      </c>
      <c r="L44" s="31">
        <f t="shared" si="5"/>
        <v>-227896</v>
      </c>
      <c r="M44" s="31">
        <f t="shared" si="5"/>
        <v>15910830</v>
      </c>
      <c r="N44" s="31">
        <f t="shared" si="5"/>
        <v>15682934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10860053</v>
      </c>
      <c r="X44" s="31">
        <f t="shared" si="5"/>
        <v>-6100051</v>
      </c>
      <c r="Y44" s="31">
        <f t="shared" si="5"/>
        <v>16960104</v>
      </c>
      <c r="Z44" s="32">
        <f>+IF(X44&lt;&gt;0,+(Y44/X44)*100,0)</f>
        <v>-278.03216727204415</v>
      </c>
      <c r="AA44" s="33">
        <f>+AA37+AA43</f>
        <v>-6100051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-101087706</v>
      </c>
      <c r="D45" s="42">
        <f t="shared" si="6"/>
        <v>0</v>
      </c>
      <c r="E45" s="43">
        <f t="shared" si="6"/>
        <v>7759831</v>
      </c>
      <c r="F45" s="44">
        <f t="shared" si="6"/>
        <v>7759831</v>
      </c>
      <c r="G45" s="44">
        <f t="shared" si="6"/>
        <v>11343227</v>
      </c>
      <c r="H45" s="44">
        <f t="shared" si="6"/>
        <v>3621886</v>
      </c>
      <c r="I45" s="44">
        <f t="shared" si="6"/>
        <v>6875370</v>
      </c>
      <c r="J45" s="44">
        <f t="shared" si="6"/>
        <v>21840483</v>
      </c>
      <c r="K45" s="44">
        <f t="shared" si="6"/>
        <v>5656036</v>
      </c>
      <c r="L45" s="44">
        <f t="shared" si="6"/>
        <v>5071834</v>
      </c>
      <c r="M45" s="44">
        <f t="shared" si="6"/>
        <v>-19594499</v>
      </c>
      <c r="N45" s="44">
        <f t="shared" si="6"/>
        <v>-8866629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12973854</v>
      </c>
      <c r="X45" s="44">
        <f t="shared" si="6"/>
        <v>8442485</v>
      </c>
      <c r="Y45" s="44">
        <f t="shared" si="6"/>
        <v>4531369</v>
      </c>
      <c r="Z45" s="45">
        <f>+IF(X45&lt;&gt;0,+(Y45/X45)*100,0)</f>
        <v>53.673403032400998</v>
      </c>
      <c r="AA45" s="46">
        <f>+AA26-AA44</f>
        <v>7759831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-776220</v>
      </c>
      <c r="F47" s="20">
        <v>-776220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-93566</v>
      </c>
      <c r="Y47" s="20">
        <v>93566</v>
      </c>
      <c r="Z47" s="47">
        <v>-100</v>
      </c>
      <c r="AA47" s="22">
        <v>-776220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-776220</v>
      </c>
      <c r="F50" s="52">
        <f t="shared" si="7"/>
        <v>-776220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-93566</v>
      </c>
      <c r="Y50" s="52">
        <f t="shared" si="7"/>
        <v>93566</v>
      </c>
      <c r="Z50" s="53">
        <f>+IF(X50&lt;&gt;0,+(Y50/X50)*100,0)</f>
        <v>-100</v>
      </c>
      <c r="AA50" s="54">
        <f>SUM(AA47:AA49)</f>
        <v>-776220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42642890</v>
      </c>
      <c r="F6" s="20">
        <v>42642890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21321444</v>
      </c>
      <c r="Y6" s="20">
        <v>-21321444</v>
      </c>
      <c r="Z6" s="21">
        <v>-100</v>
      </c>
      <c r="AA6" s="22">
        <v>42642890</v>
      </c>
    </row>
    <row r="7" spans="1:27" x14ac:dyDescent="0.25">
      <c r="A7" s="23" t="s">
        <v>35</v>
      </c>
      <c r="B7" s="17" t="s">
        <v>32</v>
      </c>
      <c r="C7" s="18">
        <v>31676979</v>
      </c>
      <c r="D7" s="18"/>
      <c r="E7" s="19">
        <v>168909413</v>
      </c>
      <c r="F7" s="20">
        <v>168909413</v>
      </c>
      <c r="G7" s="20">
        <v>-7701509</v>
      </c>
      <c r="H7" s="20">
        <v>-2381540</v>
      </c>
      <c r="I7" s="20">
        <v>-5045498</v>
      </c>
      <c r="J7" s="20">
        <v>-15128547</v>
      </c>
      <c r="K7" s="20">
        <v>1189443</v>
      </c>
      <c r="L7" s="20">
        <v>529106</v>
      </c>
      <c r="M7" s="20">
        <v>3637204</v>
      </c>
      <c r="N7" s="20">
        <v>5355753</v>
      </c>
      <c r="O7" s="20"/>
      <c r="P7" s="20"/>
      <c r="Q7" s="20"/>
      <c r="R7" s="20"/>
      <c r="S7" s="20"/>
      <c r="T7" s="20"/>
      <c r="U7" s="20"/>
      <c r="V7" s="20"/>
      <c r="W7" s="20">
        <v>-9772794</v>
      </c>
      <c r="X7" s="20">
        <v>84454704</v>
      </c>
      <c r="Y7" s="20">
        <v>-94227498</v>
      </c>
      <c r="Z7" s="21">
        <v>-111.57163963300374</v>
      </c>
      <c r="AA7" s="22">
        <v>168909413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-650000</v>
      </c>
      <c r="F10" s="20">
        <v>-650000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-324996</v>
      </c>
      <c r="Y10" s="20">
        <v>324996</v>
      </c>
      <c r="Z10" s="21">
        <v>-100</v>
      </c>
      <c r="AA10" s="22">
        <v>-650000</v>
      </c>
    </row>
    <row r="11" spans="1:27" x14ac:dyDescent="0.25">
      <c r="A11" s="23" t="s">
        <v>39</v>
      </c>
      <c r="B11" s="17" t="s">
        <v>32</v>
      </c>
      <c r="C11" s="18">
        <v>21991186</v>
      </c>
      <c r="D11" s="18"/>
      <c r="E11" s="19">
        <v>14639908</v>
      </c>
      <c r="F11" s="20">
        <v>14639908</v>
      </c>
      <c r="G11" s="24"/>
      <c r="H11" s="24"/>
      <c r="I11" s="24"/>
      <c r="J11" s="20"/>
      <c r="K11" s="24"/>
      <c r="L11" s="24">
        <v>1252563</v>
      </c>
      <c r="M11" s="20"/>
      <c r="N11" s="24">
        <v>1252563</v>
      </c>
      <c r="O11" s="24"/>
      <c r="P11" s="24"/>
      <c r="Q11" s="20"/>
      <c r="R11" s="24"/>
      <c r="S11" s="24"/>
      <c r="T11" s="20"/>
      <c r="U11" s="24"/>
      <c r="V11" s="24"/>
      <c r="W11" s="24">
        <v>1252563</v>
      </c>
      <c r="X11" s="20">
        <v>7319958</v>
      </c>
      <c r="Y11" s="24">
        <v>-6067395</v>
      </c>
      <c r="Z11" s="25">
        <v>-82.888385425162284</v>
      </c>
      <c r="AA11" s="26">
        <v>14639908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53668165</v>
      </c>
      <c r="D13" s="29">
        <f>SUM(D6:D12)</f>
        <v>0</v>
      </c>
      <c r="E13" s="30">
        <f t="shared" si="0"/>
        <v>225542211</v>
      </c>
      <c r="F13" s="31">
        <f t="shared" si="0"/>
        <v>225542211</v>
      </c>
      <c r="G13" s="31">
        <f t="shared" si="0"/>
        <v>-7701509</v>
      </c>
      <c r="H13" s="31">
        <f t="shared" si="0"/>
        <v>-2381540</v>
      </c>
      <c r="I13" s="31">
        <f t="shared" si="0"/>
        <v>-5045498</v>
      </c>
      <c r="J13" s="31">
        <f t="shared" si="0"/>
        <v>-15128547</v>
      </c>
      <c r="K13" s="31">
        <f t="shared" si="0"/>
        <v>1189443</v>
      </c>
      <c r="L13" s="31">
        <f t="shared" si="0"/>
        <v>1781669</v>
      </c>
      <c r="M13" s="31">
        <f t="shared" si="0"/>
        <v>3637204</v>
      </c>
      <c r="N13" s="31">
        <f t="shared" si="0"/>
        <v>6608316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-8520231</v>
      </c>
      <c r="X13" s="31">
        <f t="shared" si="0"/>
        <v>112771110</v>
      </c>
      <c r="Y13" s="31">
        <f t="shared" si="0"/>
        <v>-121291341</v>
      </c>
      <c r="Z13" s="32">
        <f>+IF(X13&lt;&gt;0,+(Y13/X13)*100,0)</f>
        <v>-107.5553313255496</v>
      </c>
      <c r="AA13" s="33">
        <f>SUM(AA6:AA12)</f>
        <v>225542211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27055533</v>
      </c>
      <c r="D17" s="18"/>
      <c r="E17" s="19">
        <v>1944687</v>
      </c>
      <c r="F17" s="20">
        <v>1944687</v>
      </c>
      <c r="G17" s="24">
        <v>1013220</v>
      </c>
      <c r="H17" s="24">
        <v>-5</v>
      </c>
      <c r="I17" s="24">
        <v>84330</v>
      </c>
      <c r="J17" s="20">
        <v>1097545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1097545</v>
      </c>
      <c r="X17" s="20">
        <v>972342</v>
      </c>
      <c r="Y17" s="24">
        <v>125203</v>
      </c>
      <c r="Z17" s="25">
        <v>12.876436480168502</v>
      </c>
      <c r="AA17" s="26">
        <v>1944687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27055533</v>
      </c>
      <c r="D25" s="29">
        <f t="shared" ref="D25:Y25" si="1">SUM(D15:D24)</f>
        <v>0</v>
      </c>
      <c r="E25" s="35">
        <f t="shared" si="1"/>
        <v>1944687</v>
      </c>
      <c r="F25" s="36">
        <f t="shared" si="1"/>
        <v>1944687</v>
      </c>
      <c r="G25" s="36">
        <f t="shared" si="1"/>
        <v>1013220</v>
      </c>
      <c r="H25" s="36">
        <f t="shared" si="1"/>
        <v>-5</v>
      </c>
      <c r="I25" s="36">
        <f t="shared" si="1"/>
        <v>84330</v>
      </c>
      <c r="J25" s="36">
        <f t="shared" si="1"/>
        <v>1097545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1097545</v>
      </c>
      <c r="X25" s="36">
        <f t="shared" si="1"/>
        <v>972342</v>
      </c>
      <c r="Y25" s="36">
        <f t="shared" si="1"/>
        <v>125203</v>
      </c>
      <c r="Z25" s="37">
        <f>+IF(X25&lt;&gt;0,+(Y25/X25)*100,0)</f>
        <v>12.876436480168502</v>
      </c>
      <c r="AA25" s="38">
        <f>SUM(AA15:AA24)</f>
        <v>1944687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80723698</v>
      </c>
      <c r="D26" s="29">
        <f>+D13+D25</f>
        <v>0</v>
      </c>
      <c r="E26" s="30">
        <f t="shared" si="2"/>
        <v>227486898</v>
      </c>
      <c r="F26" s="31">
        <f t="shared" si="2"/>
        <v>227486898</v>
      </c>
      <c r="G26" s="31">
        <f t="shared" si="2"/>
        <v>-6688289</v>
      </c>
      <c r="H26" s="31">
        <f t="shared" si="2"/>
        <v>-2381545</v>
      </c>
      <c r="I26" s="31">
        <f t="shared" si="2"/>
        <v>-4961168</v>
      </c>
      <c r="J26" s="31">
        <f t="shared" si="2"/>
        <v>-14031002</v>
      </c>
      <c r="K26" s="31">
        <f t="shared" si="2"/>
        <v>1189443</v>
      </c>
      <c r="L26" s="31">
        <f t="shared" si="2"/>
        <v>1781669</v>
      </c>
      <c r="M26" s="31">
        <f t="shared" si="2"/>
        <v>3637204</v>
      </c>
      <c r="N26" s="31">
        <f t="shared" si="2"/>
        <v>6608316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-7422686</v>
      </c>
      <c r="X26" s="31">
        <f t="shared" si="2"/>
        <v>113743452</v>
      </c>
      <c r="Y26" s="31">
        <f t="shared" si="2"/>
        <v>-121166138</v>
      </c>
      <c r="Z26" s="32">
        <f>+IF(X26&lt;&gt;0,+(Y26/X26)*100,0)</f>
        <v>-106.52581389915967</v>
      </c>
      <c r="AA26" s="33">
        <f>+AA13+AA25</f>
        <v>227486898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46557</v>
      </c>
      <c r="D31" s="18"/>
      <c r="E31" s="19">
        <v>-107656</v>
      </c>
      <c r="F31" s="20">
        <v>-107656</v>
      </c>
      <c r="G31" s="20"/>
      <c r="H31" s="20"/>
      <c r="I31" s="20">
        <v>5931</v>
      </c>
      <c r="J31" s="20">
        <v>5931</v>
      </c>
      <c r="K31" s="20"/>
      <c r="L31" s="20">
        <v>10991</v>
      </c>
      <c r="M31" s="20"/>
      <c r="N31" s="20">
        <v>10991</v>
      </c>
      <c r="O31" s="20"/>
      <c r="P31" s="20"/>
      <c r="Q31" s="20"/>
      <c r="R31" s="20"/>
      <c r="S31" s="20"/>
      <c r="T31" s="20"/>
      <c r="U31" s="20"/>
      <c r="V31" s="20"/>
      <c r="W31" s="20">
        <v>16922</v>
      </c>
      <c r="X31" s="20">
        <v>-53826</v>
      </c>
      <c r="Y31" s="20">
        <v>70748</v>
      </c>
      <c r="Z31" s="21">
        <v>-131.43833834949652</v>
      </c>
      <c r="AA31" s="22">
        <v>-107656</v>
      </c>
    </row>
    <row r="32" spans="1:27" x14ac:dyDescent="0.25">
      <c r="A32" s="23" t="s">
        <v>59</v>
      </c>
      <c r="B32" s="17" t="s">
        <v>32</v>
      </c>
      <c r="C32" s="18">
        <v>172123826</v>
      </c>
      <c r="D32" s="18"/>
      <c r="E32" s="19">
        <v>52397800</v>
      </c>
      <c r="F32" s="20">
        <v>52397800</v>
      </c>
      <c r="G32" s="20"/>
      <c r="H32" s="20"/>
      <c r="I32" s="20"/>
      <c r="J32" s="20"/>
      <c r="K32" s="20"/>
      <c r="L32" s="20">
        <v>9602986</v>
      </c>
      <c r="M32" s="20"/>
      <c r="N32" s="20">
        <v>9602986</v>
      </c>
      <c r="O32" s="20"/>
      <c r="P32" s="20"/>
      <c r="Q32" s="20"/>
      <c r="R32" s="20"/>
      <c r="S32" s="20"/>
      <c r="T32" s="20"/>
      <c r="U32" s="20"/>
      <c r="V32" s="20"/>
      <c r="W32" s="20">
        <v>9602986</v>
      </c>
      <c r="X32" s="20">
        <v>26198904</v>
      </c>
      <c r="Y32" s="20">
        <v>-16595918</v>
      </c>
      <c r="Z32" s="21">
        <v>-63.345848360679511</v>
      </c>
      <c r="AA32" s="22">
        <v>52397800</v>
      </c>
    </row>
    <row r="33" spans="1:27" x14ac:dyDescent="0.25">
      <c r="A33" s="23" t="s">
        <v>60</v>
      </c>
      <c r="B33" s="17" t="s">
        <v>32</v>
      </c>
      <c r="C33" s="18">
        <v>853152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18115995</v>
      </c>
      <c r="D35" s="18"/>
      <c r="E35" s="19"/>
      <c r="F35" s="20"/>
      <c r="G35" s="20"/>
      <c r="H35" s="20">
        <v>661949</v>
      </c>
      <c r="I35" s="20">
        <v>-1689</v>
      </c>
      <c r="J35" s="20">
        <v>660260</v>
      </c>
      <c r="K35" s="20">
        <v>737640</v>
      </c>
      <c r="L35" s="20">
        <v>722177</v>
      </c>
      <c r="M35" s="20">
        <v>503672</v>
      </c>
      <c r="N35" s="20">
        <v>1963489</v>
      </c>
      <c r="O35" s="20"/>
      <c r="P35" s="20"/>
      <c r="Q35" s="20"/>
      <c r="R35" s="20"/>
      <c r="S35" s="20"/>
      <c r="T35" s="20"/>
      <c r="U35" s="20"/>
      <c r="V35" s="20"/>
      <c r="W35" s="20">
        <v>2623749</v>
      </c>
      <c r="X35" s="20"/>
      <c r="Y35" s="20">
        <v>2623749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191139530</v>
      </c>
      <c r="D37" s="29">
        <f t="shared" ref="D37:Y37" si="3">SUM(D29:D36)</f>
        <v>0</v>
      </c>
      <c r="E37" s="30">
        <f t="shared" si="3"/>
        <v>52290144</v>
      </c>
      <c r="F37" s="31">
        <f t="shared" si="3"/>
        <v>52290144</v>
      </c>
      <c r="G37" s="31">
        <f t="shared" si="3"/>
        <v>0</v>
      </c>
      <c r="H37" s="31">
        <f t="shared" si="3"/>
        <v>661949</v>
      </c>
      <c r="I37" s="31">
        <f t="shared" si="3"/>
        <v>4242</v>
      </c>
      <c r="J37" s="31">
        <f t="shared" si="3"/>
        <v>666191</v>
      </c>
      <c r="K37" s="31">
        <f t="shared" si="3"/>
        <v>737640</v>
      </c>
      <c r="L37" s="31">
        <f t="shared" si="3"/>
        <v>10336154</v>
      </c>
      <c r="M37" s="31">
        <f t="shared" si="3"/>
        <v>503672</v>
      </c>
      <c r="N37" s="31">
        <f t="shared" si="3"/>
        <v>11577466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12243657</v>
      </c>
      <c r="X37" s="31">
        <f t="shared" si="3"/>
        <v>26145078</v>
      </c>
      <c r="Y37" s="31">
        <f t="shared" si="3"/>
        <v>-13901421</v>
      </c>
      <c r="Z37" s="32">
        <f>+IF(X37&lt;&gt;0,+(Y37/X37)*100,0)</f>
        <v>-53.170317564170197</v>
      </c>
      <c r="AA37" s="33">
        <f>SUM(AA29:AA36)</f>
        <v>52290144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191139530</v>
      </c>
      <c r="D44" s="29">
        <f>+D37+D43</f>
        <v>0</v>
      </c>
      <c r="E44" s="30">
        <f t="shared" si="5"/>
        <v>52290144</v>
      </c>
      <c r="F44" s="31">
        <f t="shared" si="5"/>
        <v>52290144</v>
      </c>
      <c r="G44" s="31">
        <f t="shared" si="5"/>
        <v>0</v>
      </c>
      <c r="H44" s="31">
        <f t="shared" si="5"/>
        <v>661949</v>
      </c>
      <c r="I44" s="31">
        <f t="shared" si="5"/>
        <v>4242</v>
      </c>
      <c r="J44" s="31">
        <f t="shared" si="5"/>
        <v>666191</v>
      </c>
      <c r="K44" s="31">
        <f t="shared" si="5"/>
        <v>737640</v>
      </c>
      <c r="L44" s="31">
        <f t="shared" si="5"/>
        <v>10336154</v>
      </c>
      <c r="M44" s="31">
        <f t="shared" si="5"/>
        <v>503672</v>
      </c>
      <c r="N44" s="31">
        <f t="shared" si="5"/>
        <v>11577466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12243657</v>
      </c>
      <c r="X44" s="31">
        <f t="shared" si="5"/>
        <v>26145078</v>
      </c>
      <c r="Y44" s="31">
        <f t="shared" si="5"/>
        <v>-13901421</v>
      </c>
      <c r="Z44" s="32">
        <f>+IF(X44&lt;&gt;0,+(Y44/X44)*100,0)</f>
        <v>-53.170317564170197</v>
      </c>
      <c r="AA44" s="33">
        <f>+AA37+AA43</f>
        <v>52290144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-110415832</v>
      </c>
      <c r="D45" s="42">
        <f t="shared" si="6"/>
        <v>0</v>
      </c>
      <c r="E45" s="43">
        <f t="shared" si="6"/>
        <v>175196754</v>
      </c>
      <c r="F45" s="44">
        <f t="shared" si="6"/>
        <v>175196754</v>
      </c>
      <c r="G45" s="44">
        <f t="shared" si="6"/>
        <v>-6688289</v>
      </c>
      <c r="H45" s="44">
        <f t="shared" si="6"/>
        <v>-3043494</v>
      </c>
      <c r="I45" s="44">
        <f t="shared" si="6"/>
        <v>-4965410</v>
      </c>
      <c r="J45" s="44">
        <f t="shared" si="6"/>
        <v>-14697193</v>
      </c>
      <c r="K45" s="44">
        <f t="shared" si="6"/>
        <v>451803</v>
      </c>
      <c r="L45" s="44">
        <f t="shared" si="6"/>
        <v>-8554485</v>
      </c>
      <c r="M45" s="44">
        <f t="shared" si="6"/>
        <v>3133532</v>
      </c>
      <c r="N45" s="44">
        <f t="shared" si="6"/>
        <v>-4969150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-19666343</v>
      </c>
      <c r="X45" s="44">
        <f t="shared" si="6"/>
        <v>87598374</v>
      </c>
      <c r="Y45" s="44">
        <f t="shared" si="6"/>
        <v>-107264717</v>
      </c>
      <c r="Z45" s="45">
        <f>+IF(X45&lt;&gt;0,+(Y45/X45)*100,0)</f>
        <v>-122.45057996167827</v>
      </c>
      <c r="AA45" s="46">
        <f>+AA26-AA44</f>
        <v>175196754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124467300</v>
      </c>
      <c r="F47" s="20">
        <v>124467300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62233650</v>
      </c>
      <c r="Y47" s="20">
        <v>-62233650</v>
      </c>
      <c r="Z47" s="47">
        <v>-100</v>
      </c>
      <c r="AA47" s="22">
        <v>124467300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124467300</v>
      </c>
      <c r="F50" s="52">
        <f t="shared" si="7"/>
        <v>124467300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62233650</v>
      </c>
      <c r="Y50" s="52">
        <f t="shared" si="7"/>
        <v>-62233650</v>
      </c>
      <c r="Z50" s="53">
        <f>+IF(X50&lt;&gt;0,+(Y50/X50)*100,0)</f>
        <v>-100</v>
      </c>
      <c r="AA50" s="54">
        <f>SUM(AA47:AA49)</f>
        <v>124467300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-15320281</v>
      </c>
      <c r="D6" s="18"/>
      <c r="E6" s="19">
        <v>-12004995</v>
      </c>
      <c r="F6" s="20">
        <v>-12004995</v>
      </c>
      <c r="G6" s="20">
        <v>-511777</v>
      </c>
      <c r="H6" s="20"/>
      <c r="I6" s="20">
        <v>-699839</v>
      </c>
      <c r="J6" s="20">
        <v>-1211616</v>
      </c>
      <c r="K6" s="20">
        <v>306178</v>
      </c>
      <c r="L6" s="20">
        <v>-128916</v>
      </c>
      <c r="M6" s="20">
        <v>1282857</v>
      </c>
      <c r="N6" s="20">
        <v>1460119</v>
      </c>
      <c r="O6" s="20"/>
      <c r="P6" s="20"/>
      <c r="Q6" s="20"/>
      <c r="R6" s="20"/>
      <c r="S6" s="20"/>
      <c r="T6" s="20"/>
      <c r="U6" s="20"/>
      <c r="V6" s="20"/>
      <c r="W6" s="20">
        <v>248503</v>
      </c>
      <c r="X6" s="20">
        <v>-6002406</v>
      </c>
      <c r="Y6" s="20">
        <v>6250909</v>
      </c>
      <c r="Z6" s="21">
        <v>-104.14005650400856</v>
      </c>
      <c r="AA6" s="22">
        <v>-12004995</v>
      </c>
    </row>
    <row r="7" spans="1:27" x14ac:dyDescent="0.25">
      <c r="A7" s="23" t="s">
        <v>35</v>
      </c>
      <c r="B7" s="17" t="s">
        <v>32</v>
      </c>
      <c r="C7" s="18">
        <v>13572879</v>
      </c>
      <c r="D7" s="18"/>
      <c r="E7" s="19">
        <v>1826963</v>
      </c>
      <c r="F7" s="20">
        <v>1826963</v>
      </c>
      <c r="G7" s="20">
        <v>27961120</v>
      </c>
      <c r="H7" s="20"/>
      <c r="I7" s="20">
        <v>-984719</v>
      </c>
      <c r="J7" s="20">
        <v>26976401</v>
      </c>
      <c r="K7" s="20">
        <v>-63973</v>
      </c>
      <c r="L7" s="20">
        <v>-138666</v>
      </c>
      <c r="M7" s="20">
        <v>3008129</v>
      </c>
      <c r="N7" s="20">
        <v>2805490</v>
      </c>
      <c r="O7" s="20"/>
      <c r="P7" s="20"/>
      <c r="Q7" s="20"/>
      <c r="R7" s="20"/>
      <c r="S7" s="20"/>
      <c r="T7" s="20"/>
      <c r="U7" s="20"/>
      <c r="V7" s="20"/>
      <c r="W7" s="20">
        <v>29781891</v>
      </c>
      <c r="X7" s="20">
        <v>1824961</v>
      </c>
      <c r="Y7" s="20">
        <v>27956930</v>
      </c>
      <c r="Z7" s="21">
        <v>1531.9193122483166</v>
      </c>
      <c r="AA7" s="22">
        <v>1826963</v>
      </c>
    </row>
    <row r="8" spans="1:27" x14ac:dyDescent="0.25">
      <c r="A8" s="23" t="s">
        <v>36</v>
      </c>
      <c r="B8" s="17" t="s">
        <v>32</v>
      </c>
      <c r="C8" s="18">
        <v>484290</v>
      </c>
      <c r="D8" s="18"/>
      <c r="E8" s="19">
        <v>65744</v>
      </c>
      <c r="F8" s="20">
        <v>65744</v>
      </c>
      <c r="G8" s="20">
        <v>236302</v>
      </c>
      <c r="H8" s="20"/>
      <c r="I8" s="20">
        <v>7101</v>
      </c>
      <c r="J8" s="20">
        <v>243403</v>
      </c>
      <c r="K8" s="20">
        <v>12894</v>
      </c>
      <c r="L8" s="20">
        <v>19854</v>
      </c>
      <c r="M8" s="20">
        <v>14123</v>
      </c>
      <c r="N8" s="20">
        <v>46871</v>
      </c>
      <c r="O8" s="20"/>
      <c r="P8" s="20"/>
      <c r="Q8" s="20"/>
      <c r="R8" s="20"/>
      <c r="S8" s="20"/>
      <c r="T8" s="20"/>
      <c r="U8" s="20"/>
      <c r="V8" s="20"/>
      <c r="W8" s="20">
        <v>290274</v>
      </c>
      <c r="X8" s="20">
        <v>65744</v>
      </c>
      <c r="Y8" s="20">
        <v>224530</v>
      </c>
      <c r="Z8" s="21">
        <v>341.52165977123389</v>
      </c>
      <c r="AA8" s="22">
        <v>65744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-1263112</v>
      </c>
      <c r="D13" s="29">
        <f>SUM(D6:D12)</f>
        <v>0</v>
      </c>
      <c r="E13" s="30">
        <f t="shared" si="0"/>
        <v>-10112288</v>
      </c>
      <c r="F13" s="31">
        <f t="shared" si="0"/>
        <v>-10112288</v>
      </c>
      <c r="G13" s="31">
        <f t="shared" si="0"/>
        <v>27685645</v>
      </c>
      <c r="H13" s="31">
        <f t="shared" si="0"/>
        <v>0</v>
      </c>
      <c r="I13" s="31">
        <f t="shared" si="0"/>
        <v>-1677457</v>
      </c>
      <c r="J13" s="31">
        <f t="shared" si="0"/>
        <v>26008188</v>
      </c>
      <c r="K13" s="31">
        <f t="shared" si="0"/>
        <v>255099</v>
      </c>
      <c r="L13" s="31">
        <f t="shared" si="0"/>
        <v>-247728</v>
      </c>
      <c r="M13" s="31">
        <f t="shared" si="0"/>
        <v>4305109</v>
      </c>
      <c r="N13" s="31">
        <f t="shared" si="0"/>
        <v>4312480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30320668</v>
      </c>
      <c r="X13" s="31">
        <f t="shared" si="0"/>
        <v>-4111701</v>
      </c>
      <c r="Y13" s="31">
        <f t="shared" si="0"/>
        <v>34432369</v>
      </c>
      <c r="Z13" s="32">
        <f>+IF(X13&lt;&gt;0,+(Y13/X13)*100,0)</f>
        <v>-837.42395179026869</v>
      </c>
      <c r="AA13" s="33">
        <f>SUM(AA6:AA12)</f>
        <v>-10112288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18739684</v>
      </c>
      <c r="D17" s="18"/>
      <c r="E17" s="19">
        <v>4997135</v>
      </c>
      <c r="F17" s="20">
        <v>4997135</v>
      </c>
      <c r="G17" s="24">
        <v>5356296</v>
      </c>
      <c r="H17" s="24"/>
      <c r="I17" s="24"/>
      <c r="J17" s="20">
        <v>5356296</v>
      </c>
      <c r="K17" s="24"/>
      <c r="L17" s="24"/>
      <c r="M17" s="20">
        <v>1001704</v>
      </c>
      <c r="N17" s="24">
        <v>1001704</v>
      </c>
      <c r="O17" s="24"/>
      <c r="P17" s="24"/>
      <c r="Q17" s="20"/>
      <c r="R17" s="24"/>
      <c r="S17" s="24"/>
      <c r="T17" s="20"/>
      <c r="U17" s="24"/>
      <c r="V17" s="24"/>
      <c r="W17" s="24">
        <v>6358000</v>
      </c>
      <c r="X17" s="20">
        <v>4711925</v>
      </c>
      <c r="Y17" s="24">
        <v>1646075</v>
      </c>
      <c r="Z17" s="25">
        <v>34.934236007576516</v>
      </c>
      <c r="AA17" s="26">
        <v>4997135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18739684</v>
      </c>
      <c r="D25" s="29">
        <f t="shared" ref="D25:Y25" si="1">SUM(D15:D24)</f>
        <v>0</v>
      </c>
      <c r="E25" s="35">
        <f t="shared" si="1"/>
        <v>4997135</v>
      </c>
      <c r="F25" s="36">
        <f t="shared" si="1"/>
        <v>4997135</v>
      </c>
      <c r="G25" s="36">
        <f t="shared" si="1"/>
        <v>5356296</v>
      </c>
      <c r="H25" s="36">
        <f t="shared" si="1"/>
        <v>0</v>
      </c>
      <c r="I25" s="36">
        <f t="shared" si="1"/>
        <v>0</v>
      </c>
      <c r="J25" s="36">
        <f t="shared" si="1"/>
        <v>5356296</v>
      </c>
      <c r="K25" s="36">
        <f t="shared" si="1"/>
        <v>0</v>
      </c>
      <c r="L25" s="36">
        <f t="shared" si="1"/>
        <v>0</v>
      </c>
      <c r="M25" s="36">
        <f t="shared" si="1"/>
        <v>1001704</v>
      </c>
      <c r="N25" s="36">
        <f t="shared" si="1"/>
        <v>1001704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6358000</v>
      </c>
      <c r="X25" s="36">
        <f t="shared" si="1"/>
        <v>4711925</v>
      </c>
      <c r="Y25" s="36">
        <f t="shared" si="1"/>
        <v>1646075</v>
      </c>
      <c r="Z25" s="37">
        <f>+IF(X25&lt;&gt;0,+(Y25/X25)*100,0)</f>
        <v>34.934236007576516</v>
      </c>
      <c r="AA25" s="38">
        <f>SUM(AA15:AA24)</f>
        <v>4997135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17476572</v>
      </c>
      <c r="D26" s="29">
        <f>+D13+D25</f>
        <v>0</v>
      </c>
      <c r="E26" s="30">
        <f t="shared" si="2"/>
        <v>-5115153</v>
      </c>
      <c r="F26" s="31">
        <f t="shared" si="2"/>
        <v>-5115153</v>
      </c>
      <c r="G26" s="31">
        <f t="shared" si="2"/>
        <v>33041941</v>
      </c>
      <c r="H26" s="31">
        <f t="shared" si="2"/>
        <v>0</v>
      </c>
      <c r="I26" s="31">
        <f t="shared" si="2"/>
        <v>-1677457</v>
      </c>
      <c r="J26" s="31">
        <f t="shared" si="2"/>
        <v>31364484</v>
      </c>
      <c r="K26" s="31">
        <f t="shared" si="2"/>
        <v>255099</v>
      </c>
      <c r="L26" s="31">
        <f t="shared" si="2"/>
        <v>-247728</v>
      </c>
      <c r="M26" s="31">
        <f t="shared" si="2"/>
        <v>5306813</v>
      </c>
      <c r="N26" s="31">
        <f t="shared" si="2"/>
        <v>5314184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36678668</v>
      </c>
      <c r="X26" s="31">
        <f t="shared" si="2"/>
        <v>600224</v>
      </c>
      <c r="Y26" s="31">
        <f t="shared" si="2"/>
        <v>36078444</v>
      </c>
      <c r="Z26" s="32">
        <f>+IF(X26&lt;&gt;0,+(Y26/X26)*100,0)</f>
        <v>6010.8299568161219</v>
      </c>
      <c r="AA26" s="33">
        <f>+AA13+AA25</f>
        <v>-5115153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395353</v>
      </c>
      <c r="D31" s="18"/>
      <c r="E31" s="19">
        <v>381089</v>
      </c>
      <c r="F31" s="20">
        <v>381089</v>
      </c>
      <c r="G31" s="20">
        <v>397953</v>
      </c>
      <c r="H31" s="20"/>
      <c r="I31" s="20">
        <v>714</v>
      </c>
      <c r="J31" s="20">
        <v>398667</v>
      </c>
      <c r="K31" s="20"/>
      <c r="L31" s="20">
        <v>550</v>
      </c>
      <c r="M31" s="20">
        <v>2100</v>
      </c>
      <c r="N31" s="20">
        <v>2650</v>
      </c>
      <c r="O31" s="20"/>
      <c r="P31" s="20"/>
      <c r="Q31" s="20"/>
      <c r="R31" s="20"/>
      <c r="S31" s="20"/>
      <c r="T31" s="20"/>
      <c r="U31" s="20"/>
      <c r="V31" s="20"/>
      <c r="W31" s="20">
        <v>401317</v>
      </c>
      <c r="X31" s="20">
        <v>381089</v>
      </c>
      <c r="Y31" s="20">
        <v>20228</v>
      </c>
      <c r="Z31" s="21">
        <v>5.3079464377087762</v>
      </c>
      <c r="AA31" s="22">
        <v>381089</v>
      </c>
    </row>
    <row r="32" spans="1:27" x14ac:dyDescent="0.25">
      <c r="A32" s="23" t="s">
        <v>59</v>
      </c>
      <c r="B32" s="17" t="s">
        <v>32</v>
      </c>
      <c r="C32" s="18">
        <v>-2652975</v>
      </c>
      <c r="D32" s="18"/>
      <c r="E32" s="19"/>
      <c r="F32" s="20"/>
      <c r="G32" s="20"/>
      <c r="H32" s="20"/>
      <c r="I32" s="20">
        <v>42367</v>
      </c>
      <c r="J32" s="20">
        <v>42367</v>
      </c>
      <c r="K32" s="20">
        <v>390115</v>
      </c>
      <c r="L32" s="20">
        <v>-68118</v>
      </c>
      <c r="M32" s="20">
        <v>83278</v>
      </c>
      <c r="N32" s="20">
        <v>405275</v>
      </c>
      <c r="O32" s="20"/>
      <c r="P32" s="20"/>
      <c r="Q32" s="20"/>
      <c r="R32" s="20"/>
      <c r="S32" s="20"/>
      <c r="T32" s="20"/>
      <c r="U32" s="20"/>
      <c r="V32" s="20"/>
      <c r="W32" s="20">
        <v>447642</v>
      </c>
      <c r="X32" s="20"/>
      <c r="Y32" s="20">
        <v>447642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-2257622</v>
      </c>
      <c r="D37" s="29">
        <f t="shared" ref="D37:Y37" si="3">SUM(D29:D36)</f>
        <v>0</v>
      </c>
      <c r="E37" s="30">
        <f t="shared" si="3"/>
        <v>381089</v>
      </c>
      <c r="F37" s="31">
        <f t="shared" si="3"/>
        <v>381089</v>
      </c>
      <c r="G37" s="31">
        <f t="shared" si="3"/>
        <v>397953</v>
      </c>
      <c r="H37" s="31">
        <f t="shared" si="3"/>
        <v>0</v>
      </c>
      <c r="I37" s="31">
        <f t="shared" si="3"/>
        <v>43081</v>
      </c>
      <c r="J37" s="31">
        <f t="shared" si="3"/>
        <v>441034</v>
      </c>
      <c r="K37" s="31">
        <f t="shared" si="3"/>
        <v>390115</v>
      </c>
      <c r="L37" s="31">
        <f t="shared" si="3"/>
        <v>-67568</v>
      </c>
      <c r="M37" s="31">
        <f t="shared" si="3"/>
        <v>85378</v>
      </c>
      <c r="N37" s="31">
        <f t="shared" si="3"/>
        <v>407925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848959</v>
      </c>
      <c r="X37" s="31">
        <f t="shared" si="3"/>
        <v>381089</v>
      </c>
      <c r="Y37" s="31">
        <f t="shared" si="3"/>
        <v>467870</v>
      </c>
      <c r="Z37" s="32">
        <f>+IF(X37&lt;&gt;0,+(Y37/X37)*100,0)</f>
        <v>122.77184594674735</v>
      </c>
      <c r="AA37" s="33">
        <f>SUM(AA29:AA36)</f>
        <v>381089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-2257622</v>
      </c>
      <c r="D44" s="29">
        <f>+D37+D43</f>
        <v>0</v>
      </c>
      <c r="E44" s="30">
        <f t="shared" si="5"/>
        <v>381089</v>
      </c>
      <c r="F44" s="31">
        <f t="shared" si="5"/>
        <v>381089</v>
      </c>
      <c r="G44" s="31">
        <f t="shared" si="5"/>
        <v>397953</v>
      </c>
      <c r="H44" s="31">
        <f t="shared" si="5"/>
        <v>0</v>
      </c>
      <c r="I44" s="31">
        <f t="shared" si="5"/>
        <v>43081</v>
      </c>
      <c r="J44" s="31">
        <f t="shared" si="5"/>
        <v>441034</v>
      </c>
      <c r="K44" s="31">
        <f t="shared" si="5"/>
        <v>390115</v>
      </c>
      <c r="L44" s="31">
        <f t="shared" si="5"/>
        <v>-67568</v>
      </c>
      <c r="M44" s="31">
        <f t="shared" si="5"/>
        <v>85378</v>
      </c>
      <c r="N44" s="31">
        <f t="shared" si="5"/>
        <v>407925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848959</v>
      </c>
      <c r="X44" s="31">
        <f t="shared" si="5"/>
        <v>381089</v>
      </c>
      <c r="Y44" s="31">
        <f t="shared" si="5"/>
        <v>467870</v>
      </c>
      <c r="Z44" s="32">
        <f>+IF(X44&lt;&gt;0,+(Y44/X44)*100,0)</f>
        <v>122.77184594674735</v>
      </c>
      <c r="AA44" s="33">
        <f>+AA37+AA43</f>
        <v>381089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19734194</v>
      </c>
      <c r="D45" s="42">
        <f t="shared" si="6"/>
        <v>0</v>
      </c>
      <c r="E45" s="43">
        <f t="shared" si="6"/>
        <v>-5496242</v>
      </c>
      <c r="F45" s="44">
        <f t="shared" si="6"/>
        <v>-5496242</v>
      </c>
      <c r="G45" s="44">
        <f t="shared" si="6"/>
        <v>32643988</v>
      </c>
      <c r="H45" s="44">
        <f t="shared" si="6"/>
        <v>0</v>
      </c>
      <c r="I45" s="44">
        <f t="shared" si="6"/>
        <v>-1720538</v>
      </c>
      <c r="J45" s="44">
        <f t="shared" si="6"/>
        <v>30923450</v>
      </c>
      <c r="K45" s="44">
        <f t="shared" si="6"/>
        <v>-135016</v>
      </c>
      <c r="L45" s="44">
        <f t="shared" si="6"/>
        <v>-180160</v>
      </c>
      <c r="M45" s="44">
        <f t="shared" si="6"/>
        <v>5221435</v>
      </c>
      <c r="N45" s="44">
        <f t="shared" si="6"/>
        <v>4906259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35829709</v>
      </c>
      <c r="X45" s="44">
        <f t="shared" si="6"/>
        <v>219135</v>
      </c>
      <c r="Y45" s="44">
        <f t="shared" si="6"/>
        <v>35610574</v>
      </c>
      <c r="Z45" s="45">
        <f>+IF(X45&lt;&gt;0,+(Y45/X45)*100,0)</f>
        <v>16250.518630068222</v>
      </c>
      <c r="AA45" s="46">
        <f>+AA26-AA44</f>
        <v>-5496242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9571630</v>
      </c>
      <c r="D47" s="18"/>
      <c r="E47" s="19">
        <v>-20091935</v>
      </c>
      <c r="F47" s="20">
        <v>-20091935</v>
      </c>
      <c r="G47" s="20">
        <v>8110551</v>
      </c>
      <c r="H47" s="20"/>
      <c r="I47" s="20">
        <v>-1021706</v>
      </c>
      <c r="J47" s="20">
        <v>7088845</v>
      </c>
      <c r="K47" s="20">
        <v>-557243</v>
      </c>
      <c r="L47" s="20">
        <v>1845775</v>
      </c>
      <c r="M47" s="20">
        <v>1738425</v>
      </c>
      <c r="N47" s="20">
        <v>3026957</v>
      </c>
      <c r="O47" s="20"/>
      <c r="P47" s="20"/>
      <c r="Q47" s="20"/>
      <c r="R47" s="20"/>
      <c r="S47" s="20"/>
      <c r="T47" s="20"/>
      <c r="U47" s="20"/>
      <c r="V47" s="20"/>
      <c r="W47" s="20">
        <v>10115802</v>
      </c>
      <c r="X47" s="20">
        <v>-14376558</v>
      </c>
      <c r="Y47" s="20">
        <v>24492360</v>
      </c>
      <c r="Z47" s="47">
        <v>-170.36317037777749</v>
      </c>
      <c r="AA47" s="22">
        <v>-20091935</v>
      </c>
    </row>
    <row r="48" spans="1:27" x14ac:dyDescent="0.25">
      <c r="A48" s="23" t="s">
        <v>73</v>
      </c>
      <c r="B48" s="17" t="s">
        <v>32</v>
      </c>
      <c r="C48" s="18">
        <v>11347812</v>
      </c>
      <c r="D48" s="18"/>
      <c r="E48" s="19">
        <v>11347811</v>
      </c>
      <c r="F48" s="20">
        <v>11347811</v>
      </c>
      <c r="G48" s="20">
        <v>11347812</v>
      </c>
      <c r="H48" s="20"/>
      <c r="I48" s="20"/>
      <c r="J48" s="20">
        <v>11347812</v>
      </c>
      <c r="K48" s="20"/>
      <c r="L48" s="20"/>
      <c r="M48" s="20">
        <v>-28378</v>
      </c>
      <c r="N48" s="20">
        <v>-28378</v>
      </c>
      <c r="O48" s="20"/>
      <c r="P48" s="20"/>
      <c r="Q48" s="20"/>
      <c r="R48" s="20"/>
      <c r="S48" s="20"/>
      <c r="T48" s="20"/>
      <c r="U48" s="20"/>
      <c r="V48" s="20"/>
      <c r="W48" s="20">
        <v>11319434</v>
      </c>
      <c r="X48" s="20">
        <v>11347811</v>
      </c>
      <c r="Y48" s="20">
        <v>-28377</v>
      </c>
      <c r="Z48" s="47">
        <v>-0.25006584970440554</v>
      </c>
      <c r="AA48" s="22">
        <v>11347811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20919442</v>
      </c>
      <c r="D50" s="50">
        <f t="shared" ref="D50:Y50" si="7">SUM(D47:D49)</f>
        <v>0</v>
      </c>
      <c r="E50" s="51">
        <f t="shared" si="7"/>
        <v>-8744124</v>
      </c>
      <c r="F50" s="52">
        <f t="shared" si="7"/>
        <v>-8744124</v>
      </c>
      <c r="G50" s="52">
        <f t="shared" si="7"/>
        <v>19458363</v>
      </c>
      <c r="H50" s="52">
        <f t="shared" si="7"/>
        <v>0</v>
      </c>
      <c r="I50" s="52">
        <f t="shared" si="7"/>
        <v>-1021706</v>
      </c>
      <c r="J50" s="52">
        <f t="shared" si="7"/>
        <v>18436657</v>
      </c>
      <c r="K50" s="52">
        <f t="shared" si="7"/>
        <v>-557243</v>
      </c>
      <c r="L50" s="52">
        <f t="shared" si="7"/>
        <v>1845775</v>
      </c>
      <c r="M50" s="52">
        <f t="shared" si="7"/>
        <v>1710047</v>
      </c>
      <c r="N50" s="52">
        <f t="shared" si="7"/>
        <v>2998579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21435236</v>
      </c>
      <c r="X50" s="52">
        <f t="shared" si="7"/>
        <v>-3028747</v>
      </c>
      <c r="Y50" s="52">
        <f t="shared" si="7"/>
        <v>24463983</v>
      </c>
      <c r="Z50" s="53">
        <f>+IF(X50&lt;&gt;0,+(Y50/X50)*100,0)</f>
        <v>-807.72619832557825</v>
      </c>
      <c r="AA50" s="54">
        <f>SUM(AA47:AA49)</f>
        <v>-8744124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-1873848</v>
      </c>
      <c r="D7" s="18"/>
      <c r="E7" s="19">
        <v>-3447112</v>
      </c>
      <c r="F7" s="20">
        <v>-3447112</v>
      </c>
      <c r="G7" s="20"/>
      <c r="H7" s="20">
        <v>-1201051</v>
      </c>
      <c r="I7" s="20">
        <v>3000854</v>
      </c>
      <c r="J7" s="20">
        <v>1799803</v>
      </c>
      <c r="K7" s="20">
        <v>679101</v>
      </c>
      <c r="L7" s="20"/>
      <c r="M7" s="20">
        <v>10650947</v>
      </c>
      <c r="N7" s="20">
        <v>11330048</v>
      </c>
      <c r="O7" s="20"/>
      <c r="P7" s="20"/>
      <c r="Q7" s="20"/>
      <c r="R7" s="20"/>
      <c r="S7" s="20"/>
      <c r="T7" s="20"/>
      <c r="U7" s="20"/>
      <c r="V7" s="20"/>
      <c r="W7" s="20">
        <v>13129851</v>
      </c>
      <c r="X7" s="20">
        <v>-1723554</v>
      </c>
      <c r="Y7" s="20">
        <v>14853405</v>
      </c>
      <c r="Z7" s="21">
        <v>-861.78936082072278</v>
      </c>
      <c r="AA7" s="22">
        <v>-3447112</v>
      </c>
    </row>
    <row r="8" spans="1:27" x14ac:dyDescent="0.25">
      <c r="A8" s="23" t="s">
        <v>36</v>
      </c>
      <c r="B8" s="17" t="s">
        <v>32</v>
      </c>
      <c r="C8" s="18">
        <v>-1154842</v>
      </c>
      <c r="D8" s="18"/>
      <c r="E8" s="19">
        <v>3321600</v>
      </c>
      <c r="F8" s="20">
        <v>3321600</v>
      </c>
      <c r="G8" s="20"/>
      <c r="H8" s="20"/>
      <c r="I8" s="20">
        <v>-1154842</v>
      </c>
      <c r="J8" s="20">
        <v>-1154842</v>
      </c>
      <c r="K8" s="20"/>
      <c r="L8" s="20"/>
      <c r="M8" s="20">
        <v>-1154842</v>
      </c>
      <c r="N8" s="20">
        <v>-1154842</v>
      </c>
      <c r="O8" s="20"/>
      <c r="P8" s="20"/>
      <c r="Q8" s="20"/>
      <c r="R8" s="20"/>
      <c r="S8" s="20"/>
      <c r="T8" s="20"/>
      <c r="U8" s="20"/>
      <c r="V8" s="20"/>
      <c r="W8" s="20">
        <v>-2309684</v>
      </c>
      <c r="X8" s="20">
        <v>1660800</v>
      </c>
      <c r="Y8" s="20">
        <v>-3970484</v>
      </c>
      <c r="Z8" s="21">
        <v>-239.0705684007707</v>
      </c>
      <c r="AA8" s="22">
        <v>3321600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-3028690</v>
      </c>
      <c r="D13" s="29">
        <f>SUM(D6:D12)</f>
        <v>0</v>
      </c>
      <c r="E13" s="30">
        <f t="shared" si="0"/>
        <v>-125512</v>
      </c>
      <c r="F13" s="31">
        <f t="shared" si="0"/>
        <v>-125512</v>
      </c>
      <c r="G13" s="31">
        <f t="shared" si="0"/>
        <v>0</v>
      </c>
      <c r="H13" s="31">
        <f t="shared" si="0"/>
        <v>-1201051</v>
      </c>
      <c r="I13" s="31">
        <f t="shared" si="0"/>
        <v>1846012</v>
      </c>
      <c r="J13" s="31">
        <f t="shared" si="0"/>
        <v>644961</v>
      </c>
      <c r="K13" s="31">
        <f t="shared" si="0"/>
        <v>679101</v>
      </c>
      <c r="L13" s="31">
        <f t="shared" si="0"/>
        <v>0</v>
      </c>
      <c r="M13" s="31">
        <f t="shared" si="0"/>
        <v>9496105</v>
      </c>
      <c r="N13" s="31">
        <f t="shared" si="0"/>
        <v>10175206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10820167</v>
      </c>
      <c r="X13" s="31">
        <f t="shared" si="0"/>
        <v>-62754</v>
      </c>
      <c r="Y13" s="31">
        <f t="shared" si="0"/>
        <v>10882921</v>
      </c>
      <c r="Z13" s="32">
        <f>+IF(X13&lt;&gt;0,+(Y13/X13)*100,0)</f>
        <v>-17342.194919845748</v>
      </c>
      <c r="AA13" s="33">
        <f>SUM(AA6:AA12)</f>
        <v>-125512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46180126</v>
      </c>
      <c r="D17" s="18"/>
      <c r="E17" s="19">
        <v>70180746</v>
      </c>
      <c r="F17" s="20">
        <v>70180746</v>
      </c>
      <c r="G17" s="24"/>
      <c r="H17" s="24">
        <v>46299926</v>
      </c>
      <c r="I17" s="24"/>
      <c r="J17" s="20">
        <v>46299926</v>
      </c>
      <c r="K17" s="24">
        <v>51670472</v>
      </c>
      <c r="L17" s="24"/>
      <c r="M17" s="20">
        <v>162473315</v>
      </c>
      <c r="N17" s="24">
        <v>214143787</v>
      </c>
      <c r="O17" s="24"/>
      <c r="P17" s="24"/>
      <c r="Q17" s="20"/>
      <c r="R17" s="24"/>
      <c r="S17" s="24"/>
      <c r="T17" s="20"/>
      <c r="U17" s="24"/>
      <c r="V17" s="24"/>
      <c r="W17" s="24">
        <v>260443713</v>
      </c>
      <c r="X17" s="20">
        <v>35090370</v>
      </c>
      <c r="Y17" s="24">
        <v>225353343</v>
      </c>
      <c r="Z17" s="25">
        <v>642.20851190796793</v>
      </c>
      <c r="AA17" s="26">
        <v>70180746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46180126</v>
      </c>
      <c r="D25" s="29">
        <f t="shared" ref="D25:Y25" si="1">SUM(D15:D24)</f>
        <v>0</v>
      </c>
      <c r="E25" s="35">
        <f t="shared" si="1"/>
        <v>70180746</v>
      </c>
      <c r="F25" s="36">
        <f t="shared" si="1"/>
        <v>70180746</v>
      </c>
      <c r="G25" s="36">
        <f t="shared" si="1"/>
        <v>0</v>
      </c>
      <c r="H25" s="36">
        <f t="shared" si="1"/>
        <v>46299926</v>
      </c>
      <c r="I25" s="36">
        <f t="shared" si="1"/>
        <v>0</v>
      </c>
      <c r="J25" s="36">
        <f t="shared" si="1"/>
        <v>46299926</v>
      </c>
      <c r="K25" s="36">
        <f t="shared" si="1"/>
        <v>51670472</v>
      </c>
      <c r="L25" s="36">
        <f t="shared" si="1"/>
        <v>0</v>
      </c>
      <c r="M25" s="36">
        <f t="shared" si="1"/>
        <v>162473315</v>
      </c>
      <c r="N25" s="36">
        <f t="shared" si="1"/>
        <v>214143787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260443713</v>
      </c>
      <c r="X25" s="36">
        <f t="shared" si="1"/>
        <v>35090370</v>
      </c>
      <c r="Y25" s="36">
        <f t="shared" si="1"/>
        <v>225353343</v>
      </c>
      <c r="Z25" s="37">
        <f>+IF(X25&lt;&gt;0,+(Y25/X25)*100,0)</f>
        <v>642.20851190796793</v>
      </c>
      <c r="AA25" s="38">
        <f>SUM(AA15:AA24)</f>
        <v>70180746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43151436</v>
      </c>
      <c r="D26" s="29">
        <f>+D13+D25</f>
        <v>0</v>
      </c>
      <c r="E26" s="30">
        <f t="shared" si="2"/>
        <v>70055234</v>
      </c>
      <c r="F26" s="31">
        <f t="shared" si="2"/>
        <v>70055234</v>
      </c>
      <c r="G26" s="31">
        <f t="shared" si="2"/>
        <v>0</v>
      </c>
      <c r="H26" s="31">
        <f t="shared" si="2"/>
        <v>45098875</v>
      </c>
      <c r="I26" s="31">
        <f t="shared" si="2"/>
        <v>1846012</v>
      </c>
      <c r="J26" s="31">
        <f t="shared" si="2"/>
        <v>46944887</v>
      </c>
      <c r="K26" s="31">
        <f t="shared" si="2"/>
        <v>52349573</v>
      </c>
      <c r="L26" s="31">
        <f t="shared" si="2"/>
        <v>0</v>
      </c>
      <c r="M26" s="31">
        <f t="shared" si="2"/>
        <v>171969420</v>
      </c>
      <c r="N26" s="31">
        <f t="shared" si="2"/>
        <v>224318993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271263880</v>
      </c>
      <c r="X26" s="31">
        <f t="shared" si="2"/>
        <v>35027616</v>
      </c>
      <c r="Y26" s="31">
        <f t="shared" si="2"/>
        <v>236236264</v>
      </c>
      <c r="Z26" s="32">
        <f>+IF(X26&lt;&gt;0,+(Y26/X26)*100,0)</f>
        <v>674.42861084237074</v>
      </c>
      <c r="AA26" s="33">
        <f>+AA13+AA25</f>
        <v>70055234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332127</v>
      </c>
      <c r="D31" s="18"/>
      <c r="E31" s="19"/>
      <c r="F31" s="20"/>
      <c r="G31" s="20"/>
      <c r="H31" s="20">
        <v>332127</v>
      </c>
      <c r="I31" s="20"/>
      <c r="J31" s="20">
        <v>332127</v>
      </c>
      <c r="K31" s="20"/>
      <c r="L31" s="20"/>
      <c r="M31" s="20">
        <v>679158</v>
      </c>
      <c r="N31" s="20">
        <v>679158</v>
      </c>
      <c r="O31" s="20"/>
      <c r="P31" s="20"/>
      <c r="Q31" s="20"/>
      <c r="R31" s="20"/>
      <c r="S31" s="20"/>
      <c r="T31" s="20"/>
      <c r="U31" s="20"/>
      <c r="V31" s="20"/>
      <c r="W31" s="20">
        <v>1011285</v>
      </c>
      <c r="X31" s="20"/>
      <c r="Y31" s="20">
        <v>1011285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142604268</v>
      </c>
      <c r="D32" s="18"/>
      <c r="E32" s="19"/>
      <c r="F32" s="20"/>
      <c r="G32" s="20"/>
      <c r="H32" s="20">
        <v>149117730</v>
      </c>
      <c r="I32" s="20">
        <v>-4928176</v>
      </c>
      <c r="J32" s="20">
        <v>144189554</v>
      </c>
      <c r="K32" s="20">
        <v>1659425</v>
      </c>
      <c r="L32" s="20"/>
      <c r="M32" s="20">
        <v>139118202</v>
      </c>
      <c r="N32" s="20">
        <v>140777627</v>
      </c>
      <c r="O32" s="20"/>
      <c r="P32" s="20"/>
      <c r="Q32" s="20"/>
      <c r="R32" s="20"/>
      <c r="S32" s="20"/>
      <c r="T32" s="20"/>
      <c r="U32" s="20"/>
      <c r="V32" s="20"/>
      <c r="W32" s="20">
        <v>284967181</v>
      </c>
      <c r="X32" s="20"/>
      <c r="Y32" s="20">
        <v>284967181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4148832</v>
      </c>
      <c r="D35" s="18"/>
      <c r="E35" s="19">
        <v>438107</v>
      </c>
      <c r="F35" s="20">
        <v>438107</v>
      </c>
      <c r="G35" s="20"/>
      <c r="H35" s="20">
        <v>4192990</v>
      </c>
      <c r="I35" s="20"/>
      <c r="J35" s="20">
        <v>4192990</v>
      </c>
      <c r="K35" s="20">
        <v>17374</v>
      </c>
      <c r="L35" s="20"/>
      <c r="M35" s="20">
        <v>7810208</v>
      </c>
      <c r="N35" s="20">
        <v>7827582</v>
      </c>
      <c r="O35" s="20"/>
      <c r="P35" s="20"/>
      <c r="Q35" s="20"/>
      <c r="R35" s="20"/>
      <c r="S35" s="20"/>
      <c r="T35" s="20"/>
      <c r="U35" s="20"/>
      <c r="V35" s="20"/>
      <c r="W35" s="20">
        <v>12020572</v>
      </c>
      <c r="X35" s="20">
        <v>219054</v>
      </c>
      <c r="Y35" s="20">
        <v>11801518</v>
      </c>
      <c r="Z35" s="21">
        <v>5387.4925817378362</v>
      </c>
      <c r="AA35" s="22">
        <v>438107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147085227</v>
      </c>
      <c r="D37" s="29">
        <f t="shared" ref="D37:Y37" si="3">SUM(D29:D36)</f>
        <v>0</v>
      </c>
      <c r="E37" s="30">
        <f t="shared" si="3"/>
        <v>438107</v>
      </c>
      <c r="F37" s="31">
        <f t="shared" si="3"/>
        <v>438107</v>
      </c>
      <c r="G37" s="31">
        <f t="shared" si="3"/>
        <v>0</v>
      </c>
      <c r="H37" s="31">
        <f t="shared" si="3"/>
        <v>153642847</v>
      </c>
      <c r="I37" s="31">
        <f t="shared" si="3"/>
        <v>-4928176</v>
      </c>
      <c r="J37" s="31">
        <f t="shared" si="3"/>
        <v>148714671</v>
      </c>
      <c r="K37" s="31">
        <f t="shared" si="3"/>
        <v>1676799</v>
      </c>
      <c r="L37" s="31">
        <f t="shared" si="3"/>
        <v>0</v>
      </c>
      <c r="M37" s="31">
        <f t="shared" si="3"/>
        <v>147607568</v>
      </c>
      <c r="N37" s="31">
        <f t="shared" si="3"/>
        <v>149284367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297999038</v>
      </c>
      <c r="X37" s="31">
        <f t="shared" si="3"/>
        <v>219054</v>
      </c>
      <c r="Y37" s="31">
        <f t="shared" si="3"/>
        <v>297779984</v>
      </c>
      <c r="Z37" s="32">
        <f>+IF(X37&lt;&gt;0,+(Y37/X37)*100,0)</f>
        <v>135939.07620951912</v>
      </c>
      <c r="AA37" s="33">
        <f>SUM(AA29:AA36)</f>
        <v>438107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147085227</v>
      </c>
      <c r="D44" s="29">
        <f>+D37+D43</f>
        <v>0</v>
      </c>
      <c r="E44" s="30">
        <f t="shared" si="5"/>
        <v>438107</v>
      </c>
      <c r="F44" s="31">
        <f t="shared" si="5"/>
        <v>438107</v>
      </c>
      <c r="G44" s="31">
        <f t="shared" si="5"/>
        <v>0</v>
      </c>
      <c r="H44" s="31">
        <f t="shared" si="5"/>
        <v>153642847</v>
      </c>
      <c r="I44" s="31">
        <f t="shared" si="5"/>
        <v>-4928176</v>
      </c>
      <c r="J44" s="31">
        <f t="shared" si="5"/>
        <v>148714671</v>
      </c>
      <c r="K44" s="31">
        <f t="shared" si="5"/>
        <v>1676799</v>
      </c>
      <c r="L44" s="31">
        <f t="shared" si="5"/>
        <v>0</v>
      </c>
      <c r="M44" s="31">
        <f t="shared" si="5"/>
        <v>147607568</v>
      </c>
      <c r="N44" s="31">
        <f t="shared" si="5"/>
        <v>149284367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297999038</v>
      </c>
      <c r="X44" s="31">
        <f t="shared" si="5"/>
        <v>219054</v>
      </c>
      <c r="Y44" s="31">
        <f t="shared" si="5"/>
        <v>297779984</v>
      </c>
      <c r="Z44" s="32">
        <f>+IF(X44&lt;&gt;0,+(Y44/X44)*100,0)</f>
        <v>135939.07620951912</v>
      </c>
      <c r="AA44" s="33">
        <f>+AA37+AA43</f>
        <v>438107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-103933791</v>
      </c>
      <c r="D45" s="42">
        <f t="shared" si="6"/>
        <v>0</v>
      </c>
      <c r="E45" s="43">
        <f t="shared" si="6"/>
        <v>69617127</v>
      </c>
      <c r="F45" s="44">
        <f t="shared" si="6"/>
        <v>69617127</v>
      </c>
      <c r="G45" s="44">
        <f t="shared" si="6"/>
        <v>0</v>
      </c>
      <c r="H45" s="44">
        <f t="shared" si="6"/>
        <v>-108543972</v>
      </c>
      <c r="I45" s="44">
        <f t="shared" si="6"/>
        <v>6774188</v>
      </c>
      <c r="J45" s="44">
        <f t="shared" si="6"/>
        <v>-101769784</v>
      </c>
      <c r="K45" s="44">
        <f t="shared" si="6"/>
        <v>50672774</v>
      </c>
      <c r="L45" s="44">
        <f t="shared" si="6"/>
        <v>0</v>
      </c>
      <c r="M45" s="44">
        <f t="shared" si="6"/>
        <v>24361852</v>
      </c>
      <c r="N45" s="44">
        <f t="shared" si="6"/>
        <v>75034626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-26735158</v>
      </c>
      <c r="X45" s="44">
        <f t="shared" si="6"/>
        <v>34808562</v>
      </c>
      <c r="Y45" s="44">
        <f t="shared" si="6"/>
        <v>-61543720</v>
      </c>
      <c r="Z45" s="45">
        <f>+IF(X45&lt;&gt;0,+(Y45/X45)*100,0)</f>
        <v>-176.80626967583436</v>
      </c>
      <c r="AA45" s="46">
        <f>+AA26-AA44</f>
        <v>69617127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-57024018</v>
      </c>
      <c r="D47" s="18"/>
      <c r="E47" s="19"/>
      <c r="F47" s="20"/>
      <c r="G47" s="20"/>
      <c r="H47" s="20">
        <v>-82512476</v>
      </c>
      <c r="I47" s="20">
        <v>-1912202</v>
      </c>
      <c r="J47" s="20">
        <v>-84424678</v>
      </c>
      <c r="K47" s="20">
        <v>-802125</v>
      </c>
      <c r="L47" s="20"/>
      <c r="M47" s="20">
        <v>-109719060</v>
      </c>
      <c r="N47" s="20">
        <v>-110521185</v>
      </c>
      <c r="O47" s="20"/>
      <c r="P47" s="20"/>
      <c r="Q47" s="20"/>
      <c r="R47" s="20"/>
      <c r="S47" s="20"/>
      <c r="T47" s="20"/>
      <c r="U47" s="20"/>
      <c r="V47" s="20"/>
      <c r="W47" s="20">
        <v>-194945863</v>
      </c>
      <c r="X47" s="20"/>
      <c r="Y47" s="20">
        <v>-194945863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-57024018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-82512476</v>
      </c>
      <c r="I50" s="52">
        <f t="shared" si="7"/>
        <v>-1912202</v>
      </c>
      <c r="J50" s="52">
        <f t="shared" si="7"/>
        <v>-84424678</v>
      </c>
      <c r="K50" s="52">
        <f t="shared" si="7"/>
        <v>-802125</v>
      </c>
      <c r="L50" s="52">
        <f t="shared" si="7"/>
        <v>0</v>
      </c>
      <c r="M50" s="52">
        <f t="shared" si="7"/>
        <v>-109719060</v>
      </c>
      <c r="N50" s="52">
        <f t="shared" si="7"/>
        <v>-110521185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-194945863</v>
      </c>
      <c r="X50" s="52">
        <f t="shared" si="7"/>
        <v>0</v>
      </c>
      <c r="Y50" s="52">
        <f t="shared" si="7"/>
        <v>-194945863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1449445</v>
      </c>
      <c r="D17" s="18"/>
      <c r="E17" s="19">
        <v>5910000</v>
      </c>
      <c r="F17" s="20">
        <v>5910000</v>
      </c>
      <c r="G17" s="24"/>
      <c r="H17" s="24">
        <v>568964</v>
      </c>
      <c r="I17" s="24">
        <v>329664</v>
      </c>
      <c r="J17" s="20">
        <v>898628</v>
      </c>
      <c r="K17" s="24">
        <v>576223</v>
      </c>
      <c r="L17" s="24">
        <v>1411637</v>
      </c>
      <c r="M17" s="20">
        <v>715337</v>
      </c>
      <c r="N17" s="24">
        <v>2703197</v>
      </c>
      <c r="O17" s="24"/>
      <c r="P17" s="24"/>
      <c r="Q17" s="20"/>
      <c r="R17" s="24"/>
      <c r="S17" s="24"/>
      <c r="T17" s="20"/>
      <c r="U17" s="24"/>
      <c r="V17" s="24"/>
      <c r="W17" s="24">
        <v>3601825</v>
      </c>
      <c r="X17" s="20">
        <v>2955000</v>
      </c>
      <c r="Y17" s="24">
        <v>646825</v>
      </c>
      <c r="Z17" s="25">
        <v>21.88917089678511</v>
      </c>
      <c r="AA17" s="26">
        <v>5910000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1449445</v>
      </c>
      <c r="D25" s="29">
        <f t="shared" ref="D25:Y25" si="1">SUM(D15:D24)</f>
        <v>0</v>
      </c>
      <c r="E25" s="35">
        <f t="shared" si="1"/>
        <v>5910000</v>
      </c>
      <c r="F25" s="36">
        <f t="shared" si="1"/>
        <v>5910000</v>
      </c>
      <c r="G25" s="36">
        <f t="shared" si="1"/>
        <v>0</v>
      </c>
      <c r="H25" s="36">
        <f t="shared" si="1"/>
        <v>568964</v>
      </c>
      <c r="I25" s="36">
        <f t="shared" si="1"/>
        <v>329664</v>
      </c>
      <c r="J25" s="36">
        <f t="shared" si="1"/>
        <v>898628</v>
      </c>
      <c r="K25" s="36">
        <f t="shared" si="1"/>
        <v>576223</v>
      </c>
      <c r="L25" s="36">
        <f t="shared" si="1"/>
        <v>1411637</v>
      </c>
      <c r="M25" s="36">
        <f t="shared" si="1"/>
        <v>715337</v>
      </c>
      <c r="N25" s="36">
        <f t="shared" si="1"/>
        <v>2703197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3601825</v>
      </c>
      <c r="X25" s="36">
        <f t="shared" si="1"/>
        <v>2955000</v>
      </c>
      <c r="Y25" s="36">
        <f t="shared" si="1"/>
        <v>646825</v>
      </c>
      <c r="Z25" s="37">
        <f>+IF(X25&lt;&gt;0,+(Y25/X25)*100,0)</f>
        <v>21.88917089678511</v>
      </c>
      <c r="AA25" s="38">
        <f>SUM(AA15:AA24)</f>
        <v>5910000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1449445</v>
      </c>
      <c r="D26" s="29">
        <f>+D13+D25</f>
        <v>0</v>
      </c>
      <c r="E26" s="30">
        <f t="shared" si="2"/>
        <v>5910000</v>
      </c>
      <c r="F26" s="31">
        <f t="shared" si="2"/>
        <v>5910000</v>
      </c>
      <c r="G26" s="31">
        <f t="shared" si="2"/>
        <v>0</v>
      </c>
      <c r="H26" s="31">
        <f t="shared" si="2"/>
        <v>568964</v>
      </c>
      <c r="I26" s="31">
        <f t="shared" si="2"/>
        <v>329664</v>
      </c>
      <c r="J26" s="31">
        <f t="shared" si="2"/>
        <v>898628</v>
      </c>
      <c r="K26" s="31">
        <f t="shared" si="2"/>
        <v>576223</v>
      </c>
      <c r="L26" s="31">
        <f t="shared" si="2"/>
        <v>1411637</v>
      </c>
      <c r="M26" s="31">
        <f t="shared" si="2"/>
        <v>715337</v>
      </c>
      <c r="N26" s="31">
        <f t="shared" si="2"/>
        <v>2703197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3601825</v>
      </c>
      <c r="X26" s="31">
        <f t="shared" si="2"/>
        <v>2955000</v>
      </c>
      <c r="Y26" s="31">
        <f t="shared" si="2"/>
        <v>646825</v>
      </c>
      <c r="Z26" s="32">
        <f>+IF(X26&lt;&gt;0,+(Y26/X26)*100,0)</f>
        <v>21.88917089678511</v>
      </c>
      <c r="AA26" s="33">
        <f>+AA13+AA25</f>
        <v>5910000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-29691</v>
      </c>
      <c r="M33" s="20"/>
      <c r="N33" s="20">
        <v>-29691</v>
      </c>
      <c r="O33" s="20"/>
      <c r="P33" s="20"/>
      <c r="Q33" s="20"/>
      <c r="R33" s="20"/>
      <c r="S33" s="20"/>
      <c r="T33" s="20"/>
      <c r="U33" s="20"/>
      <c r="V33" s="20"/>
      <c r="W33" s="20">
        <v>-29691</v>
      </c>
      <c r="X33" s="20"/>
      <c r="Y33" s="20">
        <v>-29691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-29691</v>
      </c>
      <c r="M37" s="31">
        <f t="shared" si="3"/>
        <v>0</v>
      </c>
      <c r="N37" s="31">
        <f t="shared" si="3"/>
        <v>-29691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-29691</v>
      </c>
      <c r="X37" s="31">
        <f t="shared" si="3"/>
        <v>0</v>
      </c>
      <c r="Y37" s="31">
        <f t="shared" si="3"/>
        <v>-29691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-29691</v>
      </c>
      <c r="M44" s="31">
        <f t="shared" si="5"/>
        <v>0</v>
      </c>
      <c r="N44" s="31">
        <f t="shared" si="5"/>
        <v>-29691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-29691</v>
      </c>
      <c r="X44" s="31">
        <f t="shared" si="5"/>
        <v>0</v>
      </c>
      <c r="Y44" s="31">
        <f t="shared" si="5"/>
        <v>-29691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1449445</v>
      </c>
      <c r="D45" s="42">
        <f t="shared" si="6"/>
        <v>0</v>
      </c>
      <c r="E45" s="43">
        <f t="shared" si="6"/>
        <v>5910000</v>
      </c>
      <c r="F45" s="44">
        <f t="shared" si="6"/>
        <v>5910000</v>
      </c>
      <c r="G45" s="44">
        <f t="shared" si="6"/>
        <v>0</v>
      </c>
      <c r="H45" s="44">
        <f t="shared" si="6"/>
        <v>568964</v>
      </c>
      <c r="I45" s="44">
        <f t="shared" si="6"/>
        <v>329664</v>
      </c>
      <c r="J45" s="44">
        <f t="shared" si="6"/>
        <v>898628</v>
      </c>
      <c r="K45" s="44">
        <f t="shared" si="6"/>
        <v>576223</v>
      </c>
      <c r="L45" s="44">
        <f t="shared" si="6"/>
        <v>1441328</v>
      </c>
      <c r="M45" s="44">
        <f t="shared" si="6"/>
        <v>715337</v>
      </c>
      <c r="N45" s="44">
        <f t="shared" si="6"/>
        <v>2732888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3631516</v>
      </c>
      <c r="X45" s="44">
        <f t="shared" si="6"/>
        <v>2955000</v>
      </c>
      <c r="Y45" s="44">
        <f t="shared" si="6"/>
        <v>676516</v>
      </c>
      <c r="Z45" s="45">
        <f>+IF(X45&lt;&gt;0,+(Y45/X45)*100,0)</f>
        <v>22.89394247038917</v>
      </c>
      <c r="AA45" s="46">
        <f>+AA26-AA44</f>
        <v>5910000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</v>
      </c>
      <c r="F6" s="20">
        <v>-17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-17</v>
      </c>
    </row>
    <row r="7" spans="1:27" x14ac:dyDescent="0.25">
      <c r="A7" s="23" t="s">
        <v>35</v>
      </c>
      <c r="B7" s="17" t="s">
        <v>32</v>
      </c>
      <c r="C7" s="18">
        <v>20446569</v>
      </c>
      <c r="D7" s="18"/>
      <c r="E7" s="19">
        <v>19391081</v>
      </c>
      <c r="F7" s="20">
        <v>19391081</v>
      </c>
      <c r="G7" s="20">
        <v>260256</v>
      </c>
      <c r="H7" s="20">
        <v>464365</v>
      </c>
      <c r="I7" s="20">
        <v>275026</v>
      </c>
      <c r="J7" s="20">
        <v>999647</v>
      </c>
      <c r="K7" s="20">
        <v>326465</v>
      </c>
      <c r="L7" s="20">
        <v>278724</v>
      </c>
      <c r="M7" s="20">
        <v>826939</v>
      </c>
      <c r="N7" s="20">
        <v>1432128</v>
      </c>
      <c r="O7" s="20"/>
      <c r="P7" s="20"/>
      <c r="Q7" s="20"/>
      <c r="R7" s="20"/>
      <c r="S7" s="20"/>
      <c r="T7" s="20"/>
      <c r="U7" s="20"/>
      <c r="V7" s="20"/>
      <c r="W7" s="20">
        <v>2431775</v>
      </c>
      <c r="X7" s="20">
        <v>9695544</v>
      </c>
      <c r="Y7" s="20">
        <v>-7263769</v>
      </c>
      <c r="Z7" s="21">
        <v>-74.918632724476325</v>
      </c>
      <c r="AA7" s="22">
        <v>19391081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20446569</v>
      </c>
      <c r="D13" s="29">
        <f>SUM(D6:D12)</f>
        <v>0</v>
      </c>
      <c r="E13" s="30">
        <f t="shared" si="0"/>
        <v>19391064</v>
      </c>
      <c r="F13" s="31">
        <f t="shared" si="0"/>
        <v>19391064</v>
      </c>
      <c r="G13" s="31">
        <f t="shared" si="0"/>
        <v>260256</v>
      </c>
      <c r="H13" s="31">
        <f t="shared" si="0"/>
        <v>464365</v>
      </c>
      <c r="I13" s="31">
        <f t="shared" si="0"/>
        <v>275026</v>
      </c>
      <c r="J13" s="31">
        <f t="shared" si="0"/>
        <v>999647</v>
      </c>
      <c r="K13" s="31">
        <f t="shared" si="0"/>
        <v>326465</v>
      </c>
      <c r="L13" s="31">
        <f t="shared" si="0"/>
        <v>278724</v>
      </c>
      <c r="M13" s="31">
        <f t="shared" si="0"/>
        <v>826939</v>
      </c>
      <c r="N13" s="31">
        <f t="shared" si="0"/>
        <v>1432128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2431775</v>
      </c>
      <c r="X13" s="31">
        <f t="shared" si="0"/>
        <v>9695544</v>
      </c>
      <c r="Y13" s="31">
        <f t="shared" si="0"/>
        <v>-7263769</v>
      </c>
      <c r="Z13" s="32">
        <f>+IF(X13&lt;&gt;0,+(Y13/X13)*100,0)</f>
        <v>-74.918632724476325</v>
      </c>
      <c r="AA13" s="33">
        <f>SUM(AA6:AA12)</f>
        <v>19391064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12000000</v>
      </c>
      <c r="F17" s="20">
        <v>12000000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6000000</v>
      </c>
      <c r="Y17" s="24">
        <v>-6000000</v>
      </c>
      <c r="Z17" s="25">
        <v>-100</v>
      </c>
      <c r="AA17" s="26">
        <v>12000000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12000000</v>
      </c>
      <c r="F25" s="36">
        <f t="shared" si="1"/>
        <v>12000000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6000000</v>
      </c>
      <c r="Y25" s="36">
        <f t="shared" si="1"/>
        <v>-6000000</v>
      </c>
      <c r="Z25" s="37">
        <f>+IF(X25&lt;&gt;0,+(Y25/X25)*100,0)</f>
        <v>-100</v>
      </c>
      <c r="AA25" s="38">
        <f>SUM(AA15:AA24)</f>
        <v>12000000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20446569</v>
      </c>
      <c r="D26" s="29">
        <f>+D13+D25</f>
        <v>0</v>
      </c>
      <c r="E26" s="30">
        <f t="shared" si="2"/>
        <v>31391064</v>
      </c>
      <c r="F26" s="31">
        <f t="shared" si="2"/>
        <v>31391064</v>
      </c>
      <c r="G26" s="31">
        <f t="shared" si="2"/>
        <v>260256</v>
      </c>
      <c r="H26" s="31">
        <f t="shared" si="2"/>
        <v>464365</v>
      </c>
      <c r="I26" s="31">
        <f t="shared" si="2"/>
        <v>275026</v>
      </c>
      <c r="J26" s="31">
        <f t="shared" si="2"/>
        <v>999647</v>
      </c>
      <c r="K26" s="31">
        <f t="shared" si="2"/>
        <v>326465</v>
      </c>
      <c r="L26" s="31">
        <f t="shared" si="2"/>
        <v>278724</v>
      </c>
      <c r="M26" s="31">
        <f t="shared" si="2"/>
        <v>826939</v>
      </c>
      <c r="N26" s="31">
        <f t="shared" si="2"/>
        <v>1432128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2431775</v>
      </c>
      <c r="X26" s="31">
        <f t="shared" si="2"/>
        <v>15695544</v>
      </c>
      <c r="Y26" s="31">
        <f t="shared" si="2"/>
        <v>-13263769</v>
      </c>
      <c r="Z26" s="32">
        <f>+IF(X26&lt;&gt;0,+(Y26/X26)*100,0)</f>
        <v>-84.506589895832846</v>
      </c>
      <c r="AA26" s="33">
        <f>+AA13+AA25</f>
        <v>31391064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-948472</v>
      </c>
      <c r="J33" s="20">
        <v>-948472</v>
      </c>
      <c r="K33" s="20">
        <v>-962522</v>
      </c>
      <c r="L33" s="20">
        <v>-433214</v>
      </c>
      <c r="M33" s="20">
        <v>-1414474</v>
      </c>
      <c r="N33" s="20">
        <v>-2810210</v>
      </c>
      <c r="O33" s="20"/>
      <c r="P33" s="20"/>
      <c r="Q33" s="20"/>
      <c r="R33" s="20"/>
      <c r="S33" s="20"/>
      <c r="T33" s="20"/>
      <c r="U33" s="20"/>
      <c r="V33" s="20"/>
      <c r="W33" s="20">
        <v>-3758682</v>
      </c>
      <c r="X33" s="20"/>
      <c r="Y33" s="20">
        <v>-3758682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-948472</v>
      </c>
      <c r="J37" s="31">
        <f t="shared" si="3"/>
        <v>-948472</v>
      </c>
      <c r="K37" s="31">
        <f t="shared" si="3"/>
        <v>-962522</v>
      </c>
      <c r="L37" s="31">
        <f t="shared" si="3"/>
        <v>-433214</v>
      </c>
      <c r="M37" s="31">
        <f t="shared" si="3"/>
        <v>-1414474</v>
      </c>
      <c r="N37" s="31">
        <f t="shared" si="3"/>
        <v>-2810210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-3758682</v>
      </c>
      <c r="X37" s="31">
        <f t="shared" si="3"/>
        <v>0</v>
      </c>
      <c r="Y37" s="31">
        <f t="shared" si="3"/>
        <v>-3758682</v>
      </c>
      <c r="Z37" s="32">
        <f>+IF(X37&lt;&gt;0,+(Y37/X37)*100,0)</f>
        <v>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-948472</v>
      </c>
      <c r="J44" s="31">
        <f t="shared" si="5"/>
        <v>-948472</v>
      </c>
      <c r="K44" s="31">
        <f t="shared" si="5"/>
        <v>-962522</v>
      </c>
      <c r="L44" s="31">
        <f t="shared" si="5"/>
        <v>-433214</v>
      </c>
      <c r="M44" s="31">
        <f t="shared" si="5"/>
        <v>-1414474</v>
      </c>
      <c r="N44" s="31">
        <f t="shared" si="5"/>
        <v>-2810210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-3758682</v>
      </c>
      <c r="X44" s="31">
        <f t="shared" si="5"/>
        <v>0</v>
      </c>
      <c r="Y44" s="31">
        <f t="shared" si="5"/>
        <v>-3758682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20446569</v>
      </c>
      <c r="D45" s="42">
        <f t="shared" si="6"/>
        <v>0</v>
      </c>
      <c r="E45" s="43">
        <f t="shared" si="6"/>
        <v>31391065</v>
      </c>
      <c r="F45" s="44">
        <f t="shared" si="6"/>
        <v>31391065</v>
      </c>
      <c r="G45" s="44">
        <f t="shared" si="6"/>
        <v>260256</v>
      </c>
      <c r="H45" s="44">
        <f t="shared" si="6"/>
        <v>464365</v>
      </c>
      <c r="I45" s="44">
        <f t="shared" si="6"/>
        <v>1223498</v>
      </c>
      <c r="J45" s="44">
        <f t="shared" si="6"/>
        <v>1948119</v>
      </c>
      <c r="K45" s="44">
        <f t="shared" si="6"/>
        <v>1288987</v>
      </c>
      <c r="L45" s="44">
        <f t="shared" si="6"/>
        <v>711938</v>
      </c>
      <c r="M45" s="44">
        <f t="shared" si="6"/>
        <v>2241413</v>
      </c>
      <c r="N45" s="44">
        <f t="shared" si="6"/>
        <v>4242338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6190457</v>
      </c>
      <c r="X45" s="44">
        <f t="shared" si="6"/>
        <v>15695544</v>
      </c>
      <c r="Y45" s="44">
        <f t="shared" si="6"/>
        <v>-9505087</v>
      </c>
      <c r="Z45" s="45">
        <f>+IF(X45&lt;&gt;0,+(Y45/X45)*100,0)</f>
        <v>-60.5591434103845</v>
      </c>
      <c r="AA45" s="46">
        <f>+AA26-AA44</f>
        <v>31391065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131693</v>
      </c>
      <c r="D47" s="18"/>
      <c r="E47" s="19">
        <v>-3</v>
      </c>
      <c r="F47" s="20">
        <v>-3</v>
      </c>
      <c r="G47" s="20">
        <v>-1423</v>
      </c>
      <c r="H47" s="20"/>
      <c r="I47" s="20"/>
      <c r="J47" s="20">
        <v>-1423</v>
      </c>
      <c r="K47" s="20">
        <v>-9939</v>
      </c>
      <c r="L47" s="20"/>
      <c r="M47" s="20"/>
      <c r="N47" s="20">
        <v>-9939</v>
      </c>
      <c r="O47" s="20"/>
      <c r="P47" s="20"/>
      <c r="Q47" s="20"/>
      <c r="R47" s="20"/>
      <c r="S47" s="20"/>
      <c r="T47" s="20"/>
      <c r="U47" s="20"/>
      <c r="V47" s="20"/>
      <c r="W47" s="20">
        <v>-11362</v>
      </c>
      <c r="X47" s="20"/>
      <c r="Y47" s="20">
        <v>-11362</v>
      </c>
      <c r="Z47" s="47"/>
      <c r="AA47" s="22">
        <v>-3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131693</v>
      </c>
      <c r="D50" s="50">
        <f t="shared" ref="D50:Y50" si="7">SUM(D47:D49)</f>
        <v>0</v>
      </c>
      <c r="E50" s="51">
        <f t="shared" si="7"/>
        <v>-3</v>
      </c>
      <c r="F50" s="52">
        <f t="shared" si="7"/>
        <v>-3</v>
      </c>
      <c r="G50" s="52">
        <f t="shared" si="7"/>
        <v>-1423</v>
      </c>
      <c r="H50" s="52">
        <f t="shared" si="7"/>
        <v>0</v>
      </c>
      <c r="I50" s="52">
        <f t="shared" si="7"/>
        <v>0</v>
      </c>
      <c r="J50" s="52">
        <f t="shared" si="7"/>
        <v>-1423</v>
      </c>
      <c r="K50" s="52">
        <f t="shared" si="7"/>
        <v>-9939</v>
      </c>
      <c r="L50" s="52">
        <f t="shared" si="7"/>
        <v>0</v>
      </c>
      <c r="M50" s="52">
        <f t="shared" si="7"/>
        <v>0</v>
      </c>
      <c r="N50" s="52">
        <f t="shared" si="7"/>
        <v>-9939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-11362</v>
      </c>
      <c r="X50" s="52">
        <f t="shared" si="7"/>
        <v>0</v>
      </c>
      <c r="Y50" s="52">
        <f t="shared" si="7"/>
        <v>-11362</v>
      </c>
      <c r="Z50" s="53">
        <f>+IF(X50&lt;&gt;0,+(Y50/X50)*100,0)</f>
        <v>0</v>
      </c>
      <c r="AA50" s="54">
        <f>SUM(AA47:AA49)</f>
        <v>-3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91311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91311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84617729</v>
      </c>
      <c r="D17" s="18"/>
      <c r="E17" s="19">
        <v>95777047</v>
      </c>
      <c r="F17" s="20">
        <v>95777047</v>
      </c>
      <c r="G17" s="24">
        <v>306895</v>
      </c>
      <c r="H17" s="24">
        <v>557271</v>
      </c>
      <c r="I17" s="24">
        <v>315377</v>
      </c>
      <c r="J17" s="20">
        <v>1179543</v>
      </c>
      <c r="K17" s="24">
        <v>10449</v>
      </c>
      <c r="L17" s="24"/>
      <c r="M17" s="20"/>
      <c r="N17" s="24">
        <v>10449</v>
      </c>
      <c r="O17" s="24"/>
      <c r="P17" s="24"/>
      <c r="Q17" s="20"/>
      <c r="R17" s="24"/>
      <c r="S17" s="24"/>
      <c r="T17" s="20"/>
      <c r="U17" s="24"/>
      <c r="V17" s="24"/>
      <c r="W17" s="24">
        <v>1189992</v>
      </c>
      <c r="X17" s="20">
        <v>47888514</v>
      </c>
      <c r="Y17" s="24">
        <v>-46698522</v>
      </c>
      <c r="Z17" s="25">
        <v>-97.515078459106093</v>
      </c>
      <c r="AA17" s="26">
        <v>95777047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84617729</v>
      </c>
      <c r="D25" s="29">
        <f t="shared" ref="D25:Y25" si="1">SUM(D15:D24)</f>
        <v>0</v>
      </c>
      <c r="E25" s="35">
        <f t="shared" si="1"/>
        <v>95777047</v>
      </c>
      <c r="F25" s="36">
        <f t="shared" si="1"/>
        <v>95777047</v>
      </c>
      <c r="G25" s="36">
        <f t="shared" si="1"/>
        <v>306895</v>
      </c>
      <c r="H25" s="36">
        <f t="shared" si="1"/>
        <v>557271</v>
      </c>
      <c r="I25" s="36">
        <f t="shared" si="1"/>
        <v>315377</v>
      </c>
      <c r="J25" s="36">
        <f t="shared" si="1"/>
        <v>1179543</v>
      </c>
      <c r="K25" s="36">
        <f t="shared" si="1"/>
        <v>10449</v>
      </c>
      <c r="L25" s="36">
        <f t="shared" si="1"/>
        <v>0</v>
      </c>
      <c r="M25" s="36">
        <f t="shared" si="1"/>
        <v>0</v>
      </c>
      <c r="N25" s="36">
        <f t="shared" si="1"/>
        <v>10449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1189992</v>
      </c>
      <c r="X25" s="36">
        <f t="shared" si="1"/>
        <v>47888514</v>
      </c>
      <c r="Y25" s="36">
        <f t="shared" si="1"/>
        <v>-46698522</v>
      </c>
      <c r="Z25" s="37">
        <f>+IF(X25&lt;&gt;0,+(Y25/X25)*100,0)</f>
        <v>-97.515078459106093</v>
      </c>
      <c r="AA25" s="38">
        <f>SUM(AA15:AA24)</f>
        <v>95777047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84709040</v>
      </c>
      <c r="D26" s="29">
        <f>+D13+D25</f>
        <v>0</v>
      </c>
      <c r="E26" s="30">
        <f t="shared" si="2"/>
        <v>95777047</v>
      </c>
      <c r="F26" s="31">
        <f t="shared" si="2"/>
        <v>95777047</v>
      </c>
      <c r="G26" s="31">
        <f t="shared" si="2"/>
        <v>306895</v>
      </c>
      <c r="H26" s="31">
        <f t="shared" si="2"/>
        <v>557271</v>
      </c>
      <c r="I26" s="31">
        <f t="shared" si="2"/>
        <v>315377</v>
      </c>
      <c r="J26" s="31">
        <f t="shared" si="2"/>
        <v>1179543</v>
      </c>
      <c r="K26" s="31">
        <f t="shared" si="2"/>
        <v>10449</v>
      </c>
      <c r="L26" s="31">
        <f t="shared" si="2"/>
        <v>0</v>
      </c>
      <c r="M26" s="31">
        <f t="shared" si="2"/>
        <v>0</v>
      </c>
      <c r="N26" s="31">
        <f t="shared" si="2"/>
        <v>10449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1189992</v>
      </c>
      <c r="X26" s="31">
        <f t="shared" si="2"/>
        <v>47888514</v>
      </c>
      <c r="Y26" s="31">
        <f t="shared" si="2"/>
        <v>-46698522</v>
      </c>
      <c r="Z26" s="32">
        <f>+IF(X26&lt;&gt;0,+(Y26/X26)*100,0)</f>
        <v>-97.515078459106093</v>
      </c>
      <c r="AA26" s="33">
        <f>+AA13+AA25</f>
        <v>95777047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84709040</v>
      </c>
      <c r="D45" s="42">
        <f t="shared" si="6"/>
        <v>0</v>
      </c>
      <c r="E45" s="43">
        <f t="shared" si="6"/>
        <v>95777047</v>
      </c>
      <c r="F45" s="44">
        <f t="shared" si="6"/>
        <v>95777047</v>
      </c>
      <c r="G45" s="44">
        <f t="shared" si="6"/>
        <v>306895</v>
      </c>
      <c r="H45" s="44">
        <f t="shared" si="6"/>
        <v>557271</v>
      </c>
      <c r="I45" s="44">
        <f t="shared" si="6"/>
        <v>315377</v>
      </c>
      <c r="J45" s="44">
        <f t="shared" si="6"/>
        <v>1179543</v>
      </c>
      <c r="K45" s="44">
        <f t="shared" si="6"/>
        <v>10449</v>
      </c>
      <c r="L45" s="44">
        <f t="shared" si="6"/>
        <v>0</v>
      </c>
      <c r="M45" s="44">
        <f t="shared" si="6"/>
        <v>0</v>
      </c>
      <c r="N45" s="44">
        <f t="shared" si="6"/>
        <v>10449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1189992</v>
      </c>
      <c r="X45" s="44">
        <f t="shared" si="6"/>
        <v>47888514</v>
      </c>
      <c r="Y45" s="44">
        <f t="shared" si="6"/>
        <v>-46698522</v>
      </c>
      <c r="Z45" s="45">
        <f>+IF(X45&lt;&gt;0,+(Y45/X45)*100,0)</f>
        <v>-97.515078459106093</v>
      </c>
      <c r="AA45" s="46">
        <f>+AA26-AA44</f>
        <v>95777047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2270110</v>
      </c>
      <c r="H6" s="20">
        <v>13257014</v>
      </c>
      <c r="I6" s="20">
        <v>6862622</v>
      </c>
      <c r="J6" s="20">
        <v>22389746</v>
      </c>
      <c r="K6" s="20">
        <v>3361404</v>
      </c>
      <c r="L6" s="20">
        <v>13041036</v>
      </c>
      <c r="M6" s="20">
        <v>8500805</v>
      </c>
      <c r="N6" s="20">
        <v>24903245</v>
      </c>
      <c r="O6" s="20"/>
      <c r="P6" s="20"/>
      <c r="Q6" s="20"/>
      <c r="R6" s="20"/>
      <c r="S6" s="20"/>
      <c r="T6" s="20"/>
      <c r="U6" s="20"/>
      <c r="V6" s="20"/>
      <c r="W6" s="20">
        <v>47292991</v>
      </c>
      <c r="X6" s="20"/>
      <c r="Y6" s="20">
        <v>47292991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11159534</v>
      </c>
      <c r="D7" s="18"/>
      <c r="E7" s="19">
        <v>7992126</v>
      </c>
      <c r="F7" s="20">
        <v>7992126</v>
      </c>
      <c r="G7" s="20">
        <v>1647948</v>
      </c>
      <c r="H7" s="20">
        <v>-3899348</v>
      </c>
      <c r="I7" s="20">
        <v>2627673</v>
      </c>
      <c r="J7" s="20">
        <v>376273</v>
      </c>
      <c r="K7" s="20">
        <v>3097203</v>
      </c>
      <c r="L7" s="20">
        <v>1790314</v>
      </c>
      <c r="M7" s="20">
        <v>1743326</v>
      </c>
      <c r="N7" s="20">
        <v>6630843</v>
      </c>
      <c r="O7" s="20"/>
      <c r="P7" s="20"/>
      <c r="Q7" s="20"/>
      <c r="R7" s="20"/>
      <c r="S7" s="20"/>
      <c r="T7" s="20"/>
      <c r="U7" s="20"/>
      <c r="V7" s="20"/>
      <c r="W7" s="20">
        <v>7007116</v>
      </c>
      <c r="X7" s="20">
        <v>3996066</v>
      </c>
      <c r="Y7" s="20">
        <v>3011050</v>
      </c>
      <c r="Z7" s="21">
        <v>75.350357076184423</v>
      </c>
      <c r="AA7" s="22">
        <v>7992126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59393</v>
      </c>
      <c r="F8" s="20">
        <v>59393</v>
      </c>
      <c r="G8" s="20">
        <v>295226</v>
      </c>
      <c r="H8" s="20">
        <v>441621</v>
      </c>
      <c r="I8" s="20">
        <v>350934</v>
      </c>
      <c r="J8" s="20">
        <v>1087781</v>
      </c>
      <c r="K8" s="20">
        <v>1683628</v>
      </c>
      <c r="L8" s="20">
        <v>319483</v>
      </c>
      <c r="M8" s="20">
        <v>314930</v>
      </c>
      <c r="N8" s="20">
        <v>2318041</v>
      </c>
      <c r="O8" s="20"/>
      <c r="P8" s="20"/>
      <c r="Q8" s="20"/>
      <c r="R8" s="20"/>
      <c r="S8" s="20"/>
      <c r="T8" s="20"/>
      <c r="U8" s="20"/>
      <c r="V8" s="20"/>
      <c r="W8" s="20">
        <v>3405822</v>
      </c>
      <c r="X8" s="20">
        <v>29700</v>
      </c>
      <c r="Y8" s="20">
        <v>3376122</v>
      </c>
      <c r="Z8" s="21">
        <v>11367.414141414141</v>
      </c>
      <c r="AA8" s="22">
        <v>59393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699523</v>
      </c>
      <c r="F10" s="20">
        <v>699523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349764</v>
      </c>
      <c r="Y10" s="20">
        <v>-349764</v>
      </c>
      <c r="Z10" s="21">
        <v>-100</v>
      </c>
      <c r="AA10" s="22">
        <v>699523</v>
      </c>
    </row>
    <row r="11" spans="1:27" x14ac:dyDescent="0.25">
      <c r="A11" s="23" t="s">
        <v>39</v>
      </c>
      <c r="B11" s="17" t="s">
        <v>32</v>
      </c>
      <c r="C11" s="18">
        <v>16024452</v>
      </c>
      <c r="D11" s="18"/>
      <c r="E11" s="19"/>
      <c r="F11" s="20"/>
      <c r="G11" s="24"/>
      <c r="H11" s="24">
        <v>149179</v>
      </c>
      <c r="I11" s="24">
        <v>418300</v>
      </c>
      <c r="J11" s="20">
        <v>567479</v>
      </c>
      <c r="K11" s="24">
        <v>58979</v>
      </c>
      <c r="L11" s="24"/>
      <c r="M11" s="20">
        <v>133529</v>
      </c>
      <c r="N11" s="24">
        <v>192508</v>
      </c>
      <c r="O11" s="24"/>
      <c r="P11" s="24"/>
      <c r="Q11" s="20"/>
      <c r="R11" s="24"/>
      <c r="S11" s="24"/>
      <c r="T11" s="20"/>
      <c r="U11" s="24"/>
      <c r="V11" s="24"/>
      <c r="W11" s="24">
        <v>759987</v>
      </c>
      <c r="X11" s="20"/>
      <c r="Y11" s="24">
        <v>759987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27183986</v>
      </c>
      <c r="D13" s="29">
        <f>SUM(D6:D12)</f>
        <v>0</v>
      </c>
      <c r="E13" s="30">
        <f t="shared" si="0"/>
        <v>8751042</v>
      </c>
      <c r="F13" s="31">
        <f t="shared" si="0"/>
        <v>8751042</v>
      </c>
      <c r="G13" s="31">
        <f t="shared" si="0"/>
        <v>4213284</v>
      </c>
      <c r="H13" s="31">
        <f t="shared" si="0"/>
        <v>9948466</v>
      </c>
      <c r="I13" s="31">
        <f t="shared" si="0"/>
        <v>10259529</v>
      </c>
      <c r="J13" s="31">
        <f t="shared" si="0"/>
        <v>24421279</v>
      </c>
      <c r="K13" s="31">
        <f t="shared" si="0"/>
        <v>8201214</v>
      </c>
      <c r="L13" s="31">
        <f t="shared" si="0"/>
        <v>15150833</v>
      </c>
      <c r="M13" s="31">
        <f t="shared" si="0"/>
        <v>10692590</v>
      </c>
      <c r="N13" s="31">
        <f t="shared" si="0"/>
        <v>34044637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58465916</v>
      </c>
      <c r="X13" s="31">
        <f t="shared" si="0"/>
        <v>4375530</v>
      </c>
      <c r="Y13" s="31">
        <f t="shared" si="0"/>
        <v>54090386</v>
      </c>
      <c r="Z13" s="32">
        <f>+IF(X13&lt;&gt;0,+(Y13/X13)*100,0)</f>
        <v>1236.2019229670461</v>
      </c>
      <c r="AA13" s="33">
        <f>SUM(AA6:AA12)</f>
        <v>8751042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15001419</v>
      </c>
      <c r="D17" s="18"/>
      <c r="E17" s="19">
        <v>109204361</v>
      </c>
      <c r="F17" s="20">
        <v>109204361</v>
      </c>
      <c r="G17" s="24"/>
      <c r="H17" s="24"/>
      <c r="I17" s="24">
        <v>2518109</v>
      </c>
      <c r="J17" s="20">
        <v>2518109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2518109</v>
      </c>
      <c r="X17" s="20">
        <v>54602178</v>
      </c>
      <c r="Y17" s="24">
        <v>-52084069</v>
      </c>
      <c r="Z17" s="25">
        <v>-95.388262717285741</v>
      </c>
      <c r="AA17" s="26">
        <v>109204361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15001419</v>
      </c>
      <c r="D25" s="29">
        <f t="shared" ref="D25:Y25" si="1">SUM(D15:D24)</f>
        <v>0</v>
      </c>
      <c r="E25" s="35">
        <f t="shared" si="1"/>
        <v>109204361</v>
      </c>
      <c r="F25" s="36">
        <f t="shared" si="1"/>
        <v>109204361</v>
      </c>
      <c r="G25" s="36">
        <f t="shared" si="1"/>
        <v>0</v>
      </c>
      <c r="H25" s="36">
        <f t="shared" si="1"/>
        <v>0</v>
      </c>
      <c r="I25" s="36">
        <f t="shared" si="1"/>
        <v>2518109</v>
      </c>
      <c r="J25" s="36">
        <f t="shared" si="1"/>
        <v>2518109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2518109</v>
      </c>
      <c r="X25" s="36">
        <f t="shared" si="1"/>
        <v>54602178</v>
      </c>
      <c r="Y25" s="36">
        <f t="shared" si="1"/>
        <v>-52084069</v>
      </c>
      <c r="Z25" s="37">
        <f>+IF(X25&lt;&gt;0,+(Y25/X25)*100,0)</f>
        <v>-95.388262717285741</v>
      </c>
      <c r="AA25" s="38">
        <f>SUM(AA15:AA24)</f>
        <v>109204361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42185405</v>
      </c>
      <c r="D26" s="29">
        <f>+D13+D25</f>
        <v>0</v>
      </c>
      <c r="E26" s="30">
        <f t="shared" si="2"/>
        <v>117955403</v>
      </c>
      <c r="F26" s="31">
        <f t="shared" si="2"/>
        <v>117955403</v>
      </c>
      <c r="G26" s="31">
        <f t="shared" si="2"/>
        <v>4213284</v>
      </c>
      <c r="H26" s="31">
        <f t="shared" si="2"/>
        <v>9948466</v>
      </c>
      <c r="I26" s="31">
        <f t="shared" si="2"/>
        <v>12777638</v>
      </c>
      <c r="J26" s="31">
        <f t="shared" si="2"/>
        <v>26939388</v>
      </c>
      <c r="K26" s="31">
        <f t="shared" si="2"/>
        <v>8201214</v>
      </c>
      <c r="L26" s="31">
        <f t="shared" si="2"/>
        <v>15150833</v>
      </c>
      <c r="M26" s="31">
        <f t="shared" si="2"/>
        <v>10692590</v>
      </c>
      <c r="N26" s="31">
        <f t="shared" si="2"/>
        <v>34044637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60984025</v>
      </c>
      <c r="X26" s="31">
        <f t="shared" si="2"/>
        <v>58977708</v>
      </c>
      <c r="Y26" s="31">
        <f t="shared" si="2"/>
        <v>2006317</v>
      </c>
      <c r="Z26" s="32">
        <f>+IF(X26&lt;&gt;0,+(Y26/X26)*100,0)</f>
        <v>3.4018226004984795</v>
      </c>
      <c r="AA26" s="33">
        <f>+AA13+AA25</f>
        <v>117955403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14804633</v>
      </c>
      <c r="F30" s="20">
        <v>14804633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7402314</v>
      </c>
      <c r="Y30" s="20">
        <v>-7402314</v>
      </c>
      <c r="Z30" s="21">
        <v>-100</v>
      </c>
      <c r="AA30" s="22">
        <v>14804633</v>
      </c>
    </row>
    <row r="31" spans="1:27" x14ac:dyDescent="0.25">
      <c r="A31" s="23" t="s">
        <v>58</v>
      </c>
      <c r="B31" s="39" t="s">
        <v>32</v>
      </c>
      <c r="C31" s="18">
        <v>162774</v>
      </c>
      <c r="D31" s="18"/>
      <c r="E31" s="19">
        <v>1900480</v>
      </c>
      <c r="F31" s="20">
        <v>1900480</v>
      </c>
      <c r="G31" s="20">
        <v>58338</v>
      </c>
      <c r="H31" s="20"/>
      <c r="I31" s="20">
        <v>-7603</v>
      </c>
      <c r="J31" s="20">
        <v>50735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50735</v>
      </c>
      <c r="X31" s="20">
        <v>950244</v>
      </c>
      <c r="Y31" s="20">
        <v>-899509</v>
      </c>
      <c r="Z31" s="21">
        <v>-94.660845004020018</v>
      </c>
      <c r="AA31" s="22">
        <v>1900480</v>
      </c>
    </row>
    <row r="32" spans="1:27" x14ac:dyDescent="0.25">
      <c r="A32" s="23" t="s">
        <v>59</v>
      </c>
      <c r="B32" s="17" t="s">
        <v>32</v>
      </c>
      <c r="C32" s="18">
        <v>152176738</v>
      </c>
      <c r="D32" s="18"/>
      <c r="E32" s="19">
        <v>292697275</v>
      </c>
      <c r="F32" s="20">
        <v>292697275</v>
      </c>
      <c r="G32" s="20"/>
      <c r="H32" s="20">
        <v>1143705</v>
      </c>
      <c r="I32" s="20">
        <v>1921227</v>
      </c>
      <c r="J32" s="20">
        <v>3064932</v>
      </c>
      <c r="K32" s="20">
        <v>1045621</v>
      </c>
      <c r="L32" s="20">
        <v>266715</v>
      </c>
      <c r="M32" s="20">
        <v>1023720</v>
      </c>
      <c r="N32" s="20">
        <v>2336056</v>
      </c>
      <c r="O32" s="20"/>
      <c r="P32" s="20"/>
      <c r="Q32" s="20"/>
      <c r="R32" s="20"/>
      <c r="S32" s="20"/>
      <c r="T32" s="20"/>
      <c r="U32" s="20"/>
      <c r="V32" s="20"/>
      <c r="W32" s="20">
        <v>5400988</v>
      </c>
      <c r="X32" s="20">
        <v>146348640</v>
      </c>
      <c r="Y32" s="20">
        <v>-140947652</v>
      </c>
      <c r="Z32" s="21">
        <v>-96.309505848499853</v>
      </c>
      <c r="AA32" s="22">
        <v>292697275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-947913</v>
      </c>
      <c r="J33" s="20">
        <v>-947913</v>
      </c>
      <c r="K33" s="20"/>
      <c r="L33" s="20">
        <v>2475000</v>
      </c>
      <c r="M33" s="20"/>
      <c r="N33" s="20">
        <v>2475000</v>
      </c>
      <c r="O33" s="20"/>
      <c r="P33" s="20"/>
      <c r="Q33" s="20"/>
      <c r="R33" s="20"/>
      <c r="S33" s="20"/>
      <c r="T33" s="20"/>
      <c r="U33" s="20"/>
      <c r="V33" s="20"/>
      <c r="W33" s="20">
        <v>1527087</v>
      </c>
      <c r="X33" s="20"/>
      <c r="Y33" s="20">
        <v>1527087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583340</v>
      </c>
      <c r="I35" s="20">
        <v>591005</v>
      </c>
      <c r="J35" s="20">
        <v>1174345</v>
      </c>
      <c r="K35" s="20"/>
      <c r="L35" s="20">
        <v>695220</v>
      </c>
      <c r="M35" s="20">
        <v>390261</v>
      </c>
      <c r="N35" s="20">
        <v>1085481</v>
      </c>
      <c r="O35" s="20"/>
      <c r="P35" s="20"/>
      <c r="Q35" s="20"/>
      <c r="R35" s="20"/>
      <c r="S35" s="20"/>
      <c r="T35" s="20"/>
      <c r="U35" s="20"/>
      <c r="V35" s="20"/>
      <c r="W35" s="20">
        <v>2259826</v>
      </c>
      <c r="X35" s="20"/>
      <c r="Y35" s="20">
        <v>2259826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152339512</v>
      </c>
      <c r="D37" s="29">
        <f t="shared" ref="D37:Y37" si="3">SUM(D29:D36)</f>
        <v>0</v>
      </c>
      <c r="E37" s="30">
        <f t="shared" si="3"/>
        <v>309402388</v>
      </c>
      <c r="F37" s="31">
        <f t="shared" si="3"/>
        <v>309402388</v>
      </c>
      <c r="G37" s="31">
        <f t="shared" si="3"/>
        <v>58338</v>
      </c>
      <c r="H37" s="31">
        <f t="shared" si="3"/>
        <v>1727045</v>
      </c>
      <c r="I37" s="31">
        <f t="shared" si="3"/>
        <v>1556716</v>
      </c>
      <c r="J37" s="31">
        <f t="shared" si="3"/>
        <v>3342099</v>
      </c>
      <c r="K37" s="31">
        <f t="shared" si="3"/>
        <v>1045621</v>
      </c>
      <c r="L37" s="31">
        <f t="shared" si="3"/>
        <v>3436935</v>
      </c>
      <c r="M37" s="31">
        <f t="shared" si="3"/>
        <v>1413981</v>
      </c>
      <c r="N37" s="31">
        <f t="shared" si="3"/>
        <v>5896537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9238636</v>
      </c>
      <c r="X37" s="31">
        <f t="shared" si="3"/>
        <v>154701198</v>
      </c>
      <c r="Y37" s="31">
        <f t="shared" si="3"/>
        <v>-145462562</v>
      </c>
      <c r="Z37" s="32">
        <f>+IF(X37&lt;&gt;0,+(Y37/X37)*100,0)</f>
        <v>-94.028077274488851</v>
      </c>
      <c r="AA37" s="33">
        <f>SUM(AA29:AA36)</f>
        <v>309402388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51010355</v>
      </c>
      <c r="F41" s="20">
        <v>51010355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25505172</v>
      </c>
      <c r="Y41" s="20">
        <v>-25505172</v>
      </c>
      <c r="Z41" s="21">
        <v>-100</v>
      </c>
      <c r="AA41" s="22">
        <v>51010355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51010355</v>
      </c>
      <c r="F43" s="36">
        <f t="shared" si="4"/>
        <v>51010355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25505172</v>
      </c>
      <c r="Y43" s="36">
        <f t="shared" si="4"/>
        <v>-25505172</v>
      </c>
      <c r="Z43" s="37">
        <f>+IF(X43&lt;&gt;0,+(Y43/X43)*100,0)</f>
        <v>-100</v>
      </c>
      <c r="AA43" s="38">
        <f>SUM(AA39:AA42)</f>
        <v>51010355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152339512</v>
      </c>
      <c r="D44" s="29">
        <f>+D37+D43</f>
        <v>0</v>
      </c>
      <c r="E44" s="30">
        <f t="shared" si="5"/>
        <v>360412743</v>
      </c>
      <c r="F44" s="31">
        <f t="shared" si="5"/>
        <v>360412743</v>
      </c>
      <c r="G44" s="31">
        <f t="shared" si="5"/>
        <v>58338</v>
      </c>
      <c r="H44" s="31">
        <f t="shared" si="5"/>
        <v>1727045</v>
      </c>
      <c r="I44" s="31">
        <f t="shared" si="5"/>
        <v>1556716</v>
      </c>
      <c r="J44" s="31">
        <f t="shared" si="5"/>
        <v>3342099</v>
      </c>
      <c r="K44" s="31">
        <f t="shared" si="5"/>
        <v>1045621</v>
      </c>
      <c r="L44" s="31">
        <f t="shared" si="5"/>
        <v>3436935</v>
      </c>
      <c r="M44" s="31">
        <f t="shared" si="5"/>
        <v>1413981</v>
      </c>
      <c r="N44" s="31">
        <f t="shared" si="5"/>
        <v>5896537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9238636</v>
      </c>
      <c r="X44" s="31">
        <f t="shared" si="5"/>
        <v>180206370</v>
      </c>
      <c r="Y44" s="31">
        <f t="shared" si="5"/>
        <v>-170967734</v>
      </c>
      <c r="Z44" s="32">
        <f>+IF(X44&lt;&gt;0,+(Y44/X44)*100,0)</f>
        <v>-94.873302203468171</v>
      </c>
      <c r="AA44" s="33">
        <f>+AA37+AA43</f>
        <v>360412743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-110154107</v>
      </c>
      <c r="D45" s="42">
        <f t="shared" si="6"/>
        <v>0</v>
      </c>
      <c r="E45" s="43">
        <f t="shared" si="6"/>
        <v>-242457340</v>
      </c>
      <c r="F45" s="44">
        <f t="shared" si="6"/>
        <v>-242457340</v>
      </c>
      <c r="G45" s="44">
        <f t="shared" si="6"/>
        <v>4154946</v>
      </c>
      <c r="H45" s="44">
        <f t="shared" si="6"/>
        <v>8221421</v>
      </c>
      <c r="I45" s="44">
        <f t="shared" si="6"/>
        <v>11220922</v>
      </c>
      <c r="J45" s="44">
        <f t="shared" si="6"/>
        <v>23597289</v>
      </c>
      <c r="K45" s="44">
        <f t="shared" si="6"/>
        <v>7155593</v>
      </c>
      <c r="L45" s="44">
        <f t="shared" si="6"/>
        <v>11713898</v>
      </c>
      <c r="M45" s="44">
        <f t="shared" si="6"/>
        <v>9278609</v>
      </c>
      <c r="N45" s="44">
        <f t="shared" si="6"/>
        <v>28148100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51745389</v>
      </c>
      <c r="X45" s="44">
        <f t="shared" si="6"/>
        <v>-121228662</v>
      </c>
      <c r="Y45" s="44">
        <f t="shared" si="6"/>
        <v>172974051</v>
      </c>
      <c r="Z45" s="45">
        <f>+IF(X45&lt;&gt;0,+(Y45/X45)*100,0)</f>
        <v>-142.68412118579681</v>
      </c>
      <c r="AA45" s="46">
        <f>+AA26-AA44</f>
        <v>-242457340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4903833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4903833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-9110125</v>
      </c>
      <c r="D6" s="18"/>
      <c r="E6" s="19"/>
      <c r="F6" s="20"/>
      <c r="G6" s="20">
        <v>-1024314</v>
      </c>
      <c r="H6" s="20"/>
      <c r="I6" s="20"/>
      <c r="J6" s="20">
        <v>-1024314</v>
      </c>
      <c r="K6" s="20">
        <v>-250568</v>
      </c>
      <c r="L6" s="20"/>
      <c r="M6" s="20"/>
      <c r="N6" s="20">
        <v>-250568</v>
      </c>
      <c r="O6" s="20"/>
      <c r="P6" s="20"/>
      <c r="Q6" s="20"/>
      <c r="R6" s="20"/>
      <c r="S6" s="20"/>
      <c r="T6" s="20"/>
      <c r="U6" s="20"/>
      <c r="V6" s="20"/>
      <c r="W6" s="20">
        <v>-1274882</v>
      </c>
      <c r="X6" s="20"/>
      <c r="Y6" s="20">
        <v>-1274882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-207880</v>
      </c>
      <c r="F10" s="20">
        <v>-207880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-103938</v>
      </c>
      <c r="Y10" s="20">
        <v>103938</v>
      </c>
      <c r="Z10" s="21">
        <v>-100</v>
      </c>
      <c r="AA10" s="22">
        <v>-207880</v>
      </c>
    </row>
    <row r="11" spans="1:27" x14ac:dyDescent="0.25">
      <c r="A11" s="23" t="s">
        <v>39</v>
      </c>
      <c r="B11" s="17" t="s">
        <v>32</v>
      </c>
      <c r="C11" s="18">
        <v>1689119</v>
      </c>
      <c r="D11" s="18"/>
      <c r="E11" s="19"/>
      <c r="F11" s="20"/>
      <c r="G11" s="24">
        <v>14664</v>
      </c>
      <c r="H11" s="24"/>
      <c r="I11" s="24"/>
      <c r="J11" s="20">
        <v>14664</v>
      </c>
      <c r="K11" s="24"/>
      <c r="L11" s="24">
        <v>59510</v>
      </c>
      <c r="M11" s="20"/>
      <c r="N11" s="24">
        <v>59510</v>
      </c>
      <c r="O11" s="24"/>
      <c r="P11" s="24"/>
      <c r="Q11" s="20"/>
      <c r="R11" s="24"/>
      <c r="S11" s="24"/>
      <c r="T11" s="20"/>
      <c r="U11" s="24"/>
      <c r="V11" s="24"/>
      <c r="W11" s="24">
        <v>74174</v>
      </c>
      <c r="X11" s="20"/>
      <c r="Y11" s="24">
        <v>74174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-7420006</v>
      </c>
      <c r="D13" s="29">
        <f>SUM(D6:D12)</f>
        <v>0</v>
      </c>
      <c r="E13" s="30">
        <f t="shared" si="0"/>
        <v>-207880</v>
      </c>
      <c r="F13" s="31">
        <f t="shared" si="0"/>
        <v>-207880</v>
      </c>
      <c r="G13" s="31">
        <f t="shared" si="0"/>
        <v>-1009650</v>
      </c>
      <c r="H13" s="31">
        <f t="shared" si="0"/>
        <v>0</v>
      </c>
      <c r="I13" s="31">
        <f t="shared" si="0"/>
        <v>0</v>
      </c>
      <c r="J13" s="31">
        <f t="shared" si="0"/>
        <v>-1009650</v>
      </c>
      <c r="K13" s="31">
        <f t="shared" si="0"/>
        <v>-250568</v>
      </c>
      <c r="L13" s="31">
        <f t="shared" si="0"/>
        <v>59510</v>
      </c>
      <c r="M13" s="31">
        <f t="shared" si="0"/>
        <v>0</v>
      </c>
      <c r="N13" s="31">
        <f t="shared" si="0"/>
        <v>-191058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-1200708</v>
      </c>
      <c r="X13" s="31">
        <f t="shared" si="0"/>
        <v>-103938</v>
      </c>
      <c r="Y13" s="31">
        <f t="shared" si="0"/>
        <v>-1096770</v>
      </c>
      <c r="Z13" s="32">
        <f>+IF(X13&lt;&gt;0,+(Y13/X13)*100,0)</f>
        <v>1055.2156093055476</v>
      </c>
      <c r="AA13" s="33">
        <f>SUM(AA6:AA12)</f>
        <v>-207880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-7420006</v>
      </c>
      <c r="D26" s="29">
        <f>+D13+D25</f>
        <v>0</v>
      </c>
      <c r="E26" s="30">
        <f t="shared" si="2"/>
        <v>-207880</v>
      </c>
      <c r="F26" s="31">
        <f t="shared" si="2"/>
        <v>-207880</v>
      </c>
      <c r="G26" s="31">
        <f t="shared" si="2"/>
        <v>-1009650</v>
      </c>
      <c r="H26" s="31">
        <f t="shared" si="2"/>
        <v>0</v>
      </c>
      <c r="I26" s="31">
        <f t="shared" si="2"/>
        <v>0</v>
      </c>
      <c r="J26" s="31">
        <f t="shared" si="2"/>
        <v>-1009650</v>
      </c>
      <c r="K26" s="31">
        <f t="shared" si="2"/>
        <v>-250568</v>
      </c>
      <c r="L26" s="31">
        <f t="shared" si="2"/>
        <v>59510</v>
      </c>
      <c r="M26" s="31">
        <f t="shared" si="2"/>
        <v>0</v>
      </c>
      <c r="N26" s="31">
        <f t="shared" si="2"/>
        <v>-191058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-1200708</v>
      </c>
      <c r="X26" s="31">
        <f t="shared" si="2"/>
        <v>-103938</v>
      </c>
      <c r="Y26" s="31">
        <f t="shared" si="2"/>
        <v>-1096770</v>
      </c>
      <c r="Z26" s="32">
        <f>+IF(X26&lt;&gt;0,+(Y26/X26)*100,0)</f>
        <v>1055.2156093055476</v>
      </c>
      <c r="AA26" s="33">
        <f>+AA13+AA25</f>
        <v>-207880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4354732</v>
      </c>
      <c r="D32" s="18"/>
      <c r="E32" s="19">
        <v>3500000</v>
      </c>
      <c r="F32" s="20">
        <v>3500000</v>
      </c>
      <c r="G32" s="20">
        <v>-898826</v>
      </c>
      <c r="H32" s="20"/>
      <c r="I32" s="20"/>
      <c r="J32" s="20">
        <v>-898826</v>
      </c>
      <c r="K32" s="20">
        <v>-250568</v>
      </c>
      <c r="L32" s="20">
        <v>472720</v>
      </c>
      <c r="M32" s="20"/>
      <c r="N32" s="20">
        <v>222152</v>
      </c>
      <c r="O32" s="20"/>
      <c r="P32" s="20"/>
      <c r="Q32" s="20"/>
      <c r="R32" s="20"/>
      <c r="S32" s="20"/>
      <c r="T32" s="20"/>
      <c r="U32" s="20"/>
      <c r="V32" s="20"/>
      <c r="W32" s="20">
        <v>-676674</v>
      </c>
      <c r="X32" s="20">
        <v>1749996</v>
      </c>
      <c r="Y32" s="20">
        <v>-2426670</v>
      </c>
      <c r="Z32" s="21">
        <v>-138.66717409639793</v>
      </c>
      <c r="AA32" s="22">
        <v>3500000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4354732</v>
      </c>
      <c r="D37" s="29">
        <f t="shared" ref="D37:Y37" si="3">SUM(D29:D36)</f>
        <v>0</v>
      </c>
      <c r="E37" s="30">
        <f t="shared" si="3"/>
        <v>3500000</v>
      </c>
      <c r="F37" s="31">
        <f t="shared" si="3"/>
        <v>3500000</v>
      </c>
      <c r="G37" s="31">
        <f t="shared" si="3"/>
        <v>-898826</v>
      </c>
      <c r="H37" s="31">
        <f t="shared" si="3"/>
        <v>0</v>
      </c>
      <c r="I37" s="31">
        <f t="shared" si="3"/>
        <v>0</v>
      </c>
      <c r="J37" s="31">
        <f t="shared" si="3"/>
        <v>-898826</v>
      </c>
      <c r="K37" s="31">
        <f t="shared" si="3"/>
        <v>-250568</v>
      </c>
      <c r="L37" s="31">
        <f t="shared" si="3"/>
        <v>472720</v>
      </c>
      <c r="M37" s="31">
        <f t="shared" si="3"/>
        <v>0</v>
      </c>
      <c r="N37" s="31">
        <f t="shared" si="3"/>
        <v>222152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-676674</v>
      </c>
      <c r="X37" s="31">
        <f t="shared" si="3"/>
        <v>1749996</v>
      </c>
      <c r="Y37" s="31">
        <f t="shared" si="3"/>
        <v>-2426670</v>
      </c>
      <c r="Z37" s="32">
        <f>+IF(X37&lt;&gt;0,+(Y37/X37)*100,0)</f>
        <v>-138.66717409639793</v>
      </c>
      <c r="AA37" s="33">
        <f>SUM(AA29:AA36)</f>
        <v>3500000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4354732</v>
      </c>
      <c r="D44" s="29">
        <f>+D37+D43</f>
        <v>0</v>
      </c>
      <c r="E44" s="30">
        <f t="shared" si="5"/>
        <v>3500000</v>
      </c>
      <c r="F44" s="31">
        <f t="shared" si="5"/>
        <v>3500000</v>
      </c>
      <c r="G44" s="31">
        <f t="shared" si="5"/>
        <v>-898826</v>
      </c>
      <c r="H44" s="31">
        <f t="shared" si="5"/>
        <v>0</v>
      </c>
      <c r="I44" s="31">
        <f t="shared" si="5"/>
        <v>0</v>
      </c>
      <c r="J44" s="31">
        <f t="shared" si="5"/>
        <v>-898826</v>
      </c>
      <c r="K44" s="31">
        <f t="shared" si="5"/>
        <v>-250568</v>
      </c>
      <c r="L44" s="31">
        <f t="shared" si="5"/>
        <v>472720</v>
      </c>
      <c r="M44" s="31">
        <f t="shared" si="5"/>
        <v>0</v>
      </c>
      <c r="N44" s="31">
        <f t="shared" si="5"/>
        <v>222152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-676674</v>
      </c>
      <c r="X44" s="31">
        <f t="shared" si="5"/>
        <v>1749996</v>
      </c>
      <c r="Y44" s="31">
        <f t="shared" si="5"/>
        <v>-2426670</v>
      </c>
      <c r="Z44" s="32">
        <f>+IF(X44&lt;&gt;0,+(Y44/X44)*100,0)</f>
        <v>-138.66717409639793</v>
      </c>
      <c r="AA44" s="33">
        <f>+AA37+AA43</f>
        <v>3500000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-11774738</v>
      </c>
      <c r="D45" s="42">
        <f t="shared" si="6"/>
        <v>0</v>
      </c>
      <c r="E45" s="43">
        <f t="shared" si="6"/>
        <v>-3707880</v>
      </c>
      <c r="F45" s="44">
        <f t="shared" si="6"/>
        <v>-3707880</v>
      </c>
      <c r="G45" s="44">
        <f t="shared" si="6"/>
        <v>-110824</v>
      </c>
      <c r="H45" s="44">
        <f t="shared" si="6"/>
        <v>0</v>
      </c>
      <c r="I45" s="44">
        <f t="shared" si="6"/>
        <v>0</v>
      </c>
      <c r="J45" s="44">
        <f t="shared" si="6"/>
        <v>-110824</v>
      </c>
      <c r="K45" s="44">
        <f t="shared" si="6"/>
        <v>0</v>
      </c>
      <c r="L45" s="44">
        <f t="shared" si="6"/>
        <v>-413210</v>
      </c>
      <c r="M45" s="44">
        <f t="shared" si="6"/>
        <v>0</v>
      </c>
      <c r="N45" s="44">
        <f t="shared" si="6"/>
        <v>-413210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-524034</v>
      </c>
      <c r="X45" s="44">
        <f t="shared" si="6"/>
        <v>-1853934</v>
      </c>
      <c r="Y45" s="44">
        <f t="shared" si="6"/>
        <v>1329900</v>
      </c>
      <c r="Z45" s="45">
        <f>+IF(X45&lt;&gt;0,+(Y45/X45)*100,0)</f>
        <v>-71.733945221350922</v>
      </c>
      <c r="AA45" s="46">
        <f>+AA26-AA44</f>
        <v>-3707880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-11472227</v>
      </c>
      <c r="D47" s="18"/>
      <c r="E47" s="19"/>
      <c r="F47" s="20"/>
      <c r="G47" s="20"/>
      <c r="H47" s="20"/>
      <c r="I47" s="20"/>
      <c r="J47" s="20"/>
      <c r="K47" s="20"/>
      <c r="L47" s="20">
        <v>-436033</v>
      </c>
      <c r="M47" s="20"/>
      <c r="N47" s="20">
        <v>-436033</v>
      </c>
      <c r="O47" s="20"/>
      <c r="P47" s="20"/>
      <c r="Q47" s="20"/>
      <c r="R47" s="20"/>
      <c r="S47" s="20"/>
      <c r="T47" s="20"/>
      <c r="U47" s="20"/>
      <c r="V47" s="20"/>
      <c r="W47" s="20">
        <v>-436033</v>
      </c>
      <c r="X47" s="20"/>
      <c r="Y47" s="20">
        <v>-436033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-11472227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-436033</v>
      </c>
      <c r="M50" s="52">
        <f t="shared" si="7"/>
        <v>0</v>
      </c>
      <c r="N50" s="52">
        <f t="shared" si="7"/>
        <v>-436033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-436033</v>
      </c>
      <c r="X50" s="52">
        <f t="shared" si="7"/>
        <v>0</v>
      </c>
      <c r="Y50" s="52">
        <f t="shared" si="7"/>
        <v>-436033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6742897</v>
      </c>
      <c r="F6" s="20">
        <v>6742897</v>
      </c>
      <c r="G6" s="20"/>
      <c r="H6" s="20"/>
      <c r="I6" s="20"/>
      <c r="J6" s="20"/>
      <c r="K6" s="20"/>
      <c r="L6" s="20">
        <v>8913466</v>
      </c>
      <c r="M6" s="20">
        <v>-1720792</v>
      </c>
      <c r="N6" s="20">
        <v>7192674</v>
      </c>
      <c r="O6" s="20"/>
      <c r="P6" s="20"/>
      <c r="Q6" s="20"/>
      <c r="R6" s="20"/>
      <c r="S6" s="20"/>
      <c r="T6" s="20"/>
      <c r="U6" s="20"/>
      <c r="V6" s="20"/>
      <c r="W6" s="20">
        <v>7192674</v>
      </c>
      <c r="X6" s="20">
        <v>3371448</v>
      </c>
      <c r="Y6" s="20">
        <v>3821226</v>
      </c>
      <c r="Z6" s="21">
        <v>113.34079600219253</v>
      </c>
      <c r="AA6" s="22">
        <v>6742897</v>
      </c>
    </row>
    <row r="7" spans="1:27" x14ac:dyDescent="0.25">
      <c r="A7" s="23" t="s">
        <v>35</v>
      </c>
      <c r="B7" s="17" t="s">
        <v>32</v>
      </c>
      <c r="C7" s="18">
        <v>2966573</v>
      </c>
      <c r="D7" s="18"/>
      <c r="E7" s="19">
        <v>3416430</v>
      </c>
      <c r="F7" s="20">
        <v>3416430</v>
      </c>
      <c r="G7" s="20">
        <v>534925</v>
      </c>
      <c r="H7" s="20">
        <v>195721</v>
      </c>
      <c r="I7" s="20">
        <v>-114010</v>
      </c>
      <c r="J7" s="20">
        <v>616636</v>
      </c>
      <c r="K7" s="20">
        <v>-6133</v>
      </c>
      <c r="L7" s="20">
        <v>-1093151</v>
      </c>
      <c r="M7" s="20">
        <v>11204</v>
      </c>
      <c r="N7" s="20">
        <v>-1088080</v>
      </c>
      <c r="O7" s="20"/>
      <c r="P7" s="20"/>
      <c r="Q7" s="20"/>
      <c r="R7" s="20"/>
      <c r="S7" s="20"/>
      <c r="T7" s="20"/>
      <c r="U7" s="20"/>
      <c r="V7" s="20"/>
      <c r="W7" s="20">
        <v>-471444</v>
      </c>
      <c r="X7" s="20">
        <v>1708215</v>
      </c>
      <c r="Y7" s="20">
        <v>-2179659</v>
      </c>
      <c r="Z7" s="21">
        <v>-127.59863366145363</v>
      </c>
      <c r="AA7" s="22">
        <v>3416430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17357017</v>
      </c>
      <c r="F11" s="20">
        <v>17357017</v>
      </c>
      <c r="G11" s="24"/>
      <c r="H11" s="24"/>
      <c r="I11" s="24"/>
      <c r="J11" s="20"/>
      <c r="K11" s="24"/>
      <c r="L11" s="24">
        <v>791736</v>
      </c>
      <c r="M11" s="20">
        <v>823256</v>
      </c>
      <c r="N11" s="24">
        <v>1614992</v>
      </c>
      <c r="O11" s="24"/>
      <c r="P11" s="24"/>
      <c r="Q11" s="20"/>
      <c r="R11" s="24"/>
      <c r="S11" s="24"/>
      <c r="T11" s="20"/>
      <c r="U11" s="24"/>
      <c r="V11" s="24"/>
      <c r="W11" s="24">
        <v>1614992</v>
      </c>
      <c r="X11" s="20">
        <v>8678508</v>
      </c>
      <c r="Y11" s="24">
        <v>-7063516</v>
      </c>
      <c r="Z11" s="25">
        <v>-81.390902675897749</v>
      </c>
      <c r="AA11" s="26">
        <v>17357017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2966573</v>
      </c>
      <c r="D13" s="29">
        <f>SUM(D6:D12)</f>
        <v>0</v>
      </c>
      <c r="E13" s="30">
        <f t="shared" si="0"/>
        <v>27516344</v>
      </c>
      <c r="F13" s="31">
        <f t="shared" si="0"/>
        <v>27516344</v>
      </c>
      <c r="G13" s="31">
        <f t="shared" si="0"/>
        <v>534925</v>
      </c>
      <c r="H13" s="31">
        <f t="shared" si="0"/>
        <v>195721</v>
      </c>
      <c r="I13" s="31">
        <f t="shared" si="0"/>
        <v>-114010</v>
      </c>
      <c r="J13" s="31">
        <f t="shared" si="0"/>
        <v>616636</v>
      </c>
      <c r="K13" s="31">
        <f t="shared" si="0"/>
        <v>-6133</v>
      </c>
      <c r="L13" s="31">
        <f t="shared" si="0"/>
        <v>8612051</v>
      </c>
      <c r="M13" s="31">
        <f t="shared" si="0"/>
        <v>-886332</v>
      </c>
      <c r="N13" s="31">
        <f t="shared" si="0"/>
        <v>7719586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8336222</v>
      </c>
      <c r="X13" s="31">
        <f t="shared" si="0"/>
        <v>13758171</v>
      </c>
      <c r="Y13" s="31">
        <f t="shared" si="0"/>
        <v>-5421949</v>
      </c>
      <c r="Z13" s="32">
        <f>+IF(X13&lt;&gt;0,+(Y13/X13)*100,0)</f>
        <v>-39.408937423440946</v>
      </c>
      <c r="AA13" s="33">
        <f>SUM(AA6:AA12)</f>
        <v>27516344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-10309823</v>
      </c>
      <c r="D17" s="18"/>
      <c r="E17" s="19">
        <v>-17480732</v>
      </c>
      <c r="F17" s="20">
        <v>-17480732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-8740368</v>
      </c>
      <c r="Y17" s="24">
        <v>8740368</v>
      </c>
      <c r="Z17" s="25">
        <v>-100</v>
      </c>
      <c r="AA17" s="26">
        <v>-17480732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-10309823</v>
      </c>
      <c r="D25" s="29">
        <f t="shared" ref="D25:Y25" si="1">SUM(D15:D24)</f>
        <v>0</v>
      </c>
      <c r="E25" s="35">
        <f t="shared" si="1"/>
        <v>-17480732</v>
      </c>
      <c r="F25" s="36">
        <f t="shared" si="1"/>
        <v>-17480732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-8740368</v>
      </c>
      <c r="Y25" s="36">
        <f t="shared" si="1"/>
        <v>8740368</v>
      </c>
      <c r="Z25" s="37">
        <f>+IF(X25&lt;&gt;0,+(Y25/X25)*100,0)</f>
        <v>-100</v>
      </c>
      <c r="AA25" s="38">
        <f>SUM(AA15:AA24)</f>
        <v>-17480732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-7343250</v>
      </c>
      <c r="D26" s="29">
        <f>+D13+D25</f>
        <v>0</v>
      </c>
      <c r="E26" s="30">
        <f t="shared" si="2"/>
        <v>10035612</v>
      </c>
      <c r="F26" s="31">
        <f t="shared" si="2"/>
        <v>10035612</v>
      </c>
      <c r="G26" s="31">
        <f t="shared" si="2"/>
        <v>534925</v>
      </c>
      <c r="H26" s="31">
        <f t="shared" si="2"/>
        <v>195721</v>
      </c>
      <c r="I26" s="31">
        <f t="shared" si="2"/>
        <v>-114010</v>
      </c>
      <c r="J26" s="31">
        <f t="shared" si="2"/>
        <v>616636</v>
      </c>
      <c r="K26" s="31">
        <f t="shared" si="2"/>
        <v>-6133</v>
      </c>
      <c r="L26" s="31">
        <f t="shared" si="2"/>
        <v>8612051</v>
      </c>
      <c r="M26" s="31">
        <f t="shared" si="2"/>
        <v>-886332</v>
      </c>
      <c r="N26" s="31">
        <f t="shared" si="2"/>
        <v>7719586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8336222</v>
      </c>
      <c r="X26" s="31">
        <f t="shared" si="2"/>
        <v>5017803</v>
      </c>
      <c r="Y26" s="31">
        <f t="shared" si="2"/>
        <v>3318419</v>
      </c>
      <c r="Z26" s="32">
        <f>+IF(X26&lt;&gt;0,+(Y26/X26)*100,0)</f>
        <v>66.132907170727904</v>
      </c>
      <c r="AA26" s="33">
        <f>+AA13+AA25</f>
        <v>10035612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-40253202</v>
      </c>
      <c r="D32" s="18"/>
      <c r="E32" s="19">
        <v>28938101</v>
      </c>
      <c r="F32" s="20">
        <v>28938101</v>
      </c>
      <c r="G32" s="20">
        <v>196130</v>
      </c>
      <c r="H32" s="20">
        <v>193468</v>
      </c>
      <c r="I32" s="20">
        <v>195210</v>
      </c>
      <c r="J32" s="20">
        <v>584808</v>
      </c>
      <c r="K32" s="20">
        <v>206758</v>
      </c>
      <c r="L32" s="20">
        <v>5616665</v>
      </c>
      <c r="M32" s="20">
        <v>-3843542</v>
      </c>
      <c r="N32" s="20">
        <v>1979881</v>
      </c>
      <c r="O32" s="20"/>
      <c r="P32" s="20"/>
      <c r="Q32" s="20"/>
      <c r="R32" s="20"/>
      <c r="S32" s="20"/>
      <c r="T32" s="20"/>
      <c r="U32" s="20"/>
      <c r="V32" s="20"/>
      <c r="W32" s="20">
        <v>2564689</v>
      </c>
      <c r="X32" s="20">
        <v>14469054</v>
      </c>
      <c r="Y32" s="20">
        <v>-11904365</v>
      </c>
      <c r="Z32" s="21">
        <v>-82.274660112540872</v>
      </c>
      <c r="AA32" s="22">
        <v>28938101</v>
      </c>
    </row>
    <row r="33" spans="1:27" x14ac:dyDescent="0.25">
      <c r="A33" s="23" t="s">
        <v>60</v>
      </c>
      <c r="B33" s="17" t="s">
        <v>32</v>
      </c>
      <c r="C33" s="18">
        <v>1556511</v>
      </c>
      <c r="D33" s="18"/>
      <c r="E33" s="19">
        <v>5493705</v>
      </c>
      <c r="F33" s="20">
        <v>5493705</v>
      </c>
      <c r="G33" s="20"/>
      <c r="H33" s="20"/>
      <c r="I33" s="20">
        <v>2065000</v>
      </c>
      <c r="J33" s="20">
        <v>2065000</v>
      </c>
      <c r="K33" s="20">
        <v>1881000</v>
      </c>
      <c r="L33" s="20">
        <v>1427000</v>
      </c>
      <c r="M33" s="20">
        <v>2211000</v>
      </c>
      <c r="N33" s="20">
        <v>5519000</v>
      </c>
      <c r="O33" s="20"/>
      <c r="P33" s="20"/>
      <c r="Q33" s="20"/>
      <c r="R33" s="20"/>
      <c r="S33" s="20"/>
      <c r="T33" s="20"/>
      <c r="U33" s="20"/>
      <c r="V33" s="20"/>
      <c r="W33" s="20">
        <v>7584000</v>
      </c>
      <c r="X33" s="20">
        <v>2746854</v>
      </c>
      <c r="Y33" s="20">
        <v>4837146</v>
      </c>
      <c r="Z33" s="21">
        <v>176.09767392078354</v>
      </c>
      <c r="AA33" s="22">
        <v>5493705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63505360</v>
      </c>
      <c r="F35" s="20">
        <v>63505360</v>
      </c>
      <c r="G35" s="20"/>
      <c r="H35" s="20"/>
      <c r="I35" s="20"/>
      <c r="J35" s="20"/>
      <c r="K35" s="20"/>
      <c r="L35" s="20">
        <v>931592</v>
      </c>
      <c r="M35" s="20">
        <v>835704</v>
      </c>
      <c r="N35" s="20">
        <v>1767296</v>
      </c>
      <c r="O35" s="20"/>
      <c r="P35" s="20"/>
      <c r="Q35" s="20"/>
      <c r="R35" s="20"/>
      <c r="S35" s="20"/>
      <c r="T35" s="20"/>
      <c r="U35" s="20"/>
      <c r="V35" s="20"/>
      <c r="W35" s="20">
        <v>1767296</v>
      </c>
      <c r="X35" s="20">
        <v>31752678</v>
      </c>
      <c r="Y35" s="20">
        <v>-29985382</v>
      </c>
      <c r="Z35" s="21">
        <v>-94.43418284278259</v>
      </c>
      <c r="AA35" s="22">
        <v>63505360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-38696691</v>
      </c>
      <c r="D37" s="29">
        <f t="shared" ref="D37:Y37" si="3">SUM(D29:D36)</f>
        <v>0</v>
      </c>
      <c r="E37" s="30">
        <f t="shared" si="3"/>
        <v>97937166</v>
      </c>
      <c r="F37" s="31">
        <f t="shared" si="3"/>
        <v>97937166</v>
      </c>
      <c r="G37" s="31">
        <f t="shared" si="3"/>
        <v>196130</v>
      </c>
      <c r="H37" s="31">
        <f t="shared" si="3"/>
        <v>193468</v>
      </c>
      <c r="I37" s="31">
        <f t="shared" si="3"/>
        <v>2260210</v>
      </c>
      <c r="J37" s="31">
        <f t="shared" si="3"/>
        <v>2649808</v>
      </c>
      <c r="K37" s="31">
        <f t="shared" si="3"/>
        <v>2087758</v>
      </c>
      <c r="L37" s="31">
        <f t="shared" si="3"/>
        <v>7975257</v>
      </c>
      <c r="M37" s="31">
        <f t="shared" si="3"/>
        <v>-796838</v>
      </c>
      <c r="N37" s="31">
        <f t="shared" si="3"/>
        <v>9266177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11915985</v>
      </c>
      <c r="X37" s="31">
        <f t="shared" si="3"/>
        <v>48968586</v>
      </c>
      <c r="Y37" s="31">
        <f t="shared" si="3"/>
        <v>-37052601</v>
      </c>
      <c r="Z37" s="32">
        <f>+IF(X37&lt;&gt;0,+(Y37/X37)*100,0)</f>
        <v>-75.666062728460233</v>
      </c>
      <c r="AA37" s="33">
        <f>SUM(AA29:AA36)</f>
        <v>97937166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-38696691</v>
      </c>
      <c r="D44" s="29">
        <f>+D37+D43</f>
        <v>0</v>
      </c>
      <c r="E44" s="30">
        <f t="shared" si="5"/>
        <v>97937166</v>
      </c>
      <c r="F44" s="31">
        <f t="shared" si="5"/>
        <v>97937166</v>
      </c>
      <c r="G44" s="31">
        <f t="shared" si="5"/>
        <v>196130</v>
      </c>
      <c r="H44" s="31">
        <f t="shared" si="5"/>
        <v>193468</v>
      </c>
      <c r="I44" s="31">
        <f t="shared" si="5"/>
        <v>2260210</v>
      </c>
      <c r="J44" s="31">
        <f t="shared" si="5"/>
        <v>2649808</v>
      </c>
      <c r="K44" s="31">
        <f t="shared" si="5"/>
        <v>2087758</v>
      </c>
      <c r="L44" s="31">
        <f t="shared" si="5"/>
        <v>7975257</v>
      </c>
      <c r="M44" s="31">
        <f t="shared" si="5"/>
        <v>-796838</v>
      </c>
      <c r="N44" s="31">
        <f t="shared" si="5"/>
        <v>9266177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11915985</v>
      </c>
      <c r="X44" s="31">
        <f t="shared" si="5"/>
        <v>48968586</v>
      </c>
      <c r="Y44" s="31">
        <f t="shared" si="5"/>
        <v>-37052601</v>
      </c>
      <c r="Z44" s="32">
        <f>+IF(X44&lt;&gt;0,+(Y44/X44)*100,0)</f>
        <v>-75.666062728460233</v>
      </c>
      <c r="AA44" s="33">
        <f>+AA37+AA43</f>
        <v>97937166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31353441</v>
      </c>
      <c r="D45" s="42">
        <f t="shared" si="6"/>
        <v>0</v>
      </c>
      <c r="E45" s="43">
        <f t="shared" si="6"/>
        <v>-87901554</v>
      </c>
      <c r="F45" s="44">
        <f t="shared" si="6"/>
        <v>-87901554</v>
      </c>
      <c r="G45" s="44">
        <f t="shared" si="6"/>
        <v>338795</v>
      </c>
      <c r="H45" s="44">
        <f t="shared" si="6"/>
        <v>2253</v>
      </c>
      <c r="I45" s="44">
        <f t="shared" si="6"/>
        <v>-2374220</v>
      </c>
      <c r="J45" s="44">
        <f t="shared" si="6"/>
        <v>-2033172</v>
      </c>
      <c r="K45" s="44">
        <f t="shared" si="6"/>
        <v>-2093891</v>
      </c>
      <c r="L45" s="44">
        <f t="shared" si="6"/>
        <v>636794</v>
      </c>
      <c r="M45" s="44">
        <f t="shared" si="6"/>
        <v>-89494</v>
      </c>
      <c r="N45" s="44">
        <f t="shared" si="6"/>
        <v>-1546591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-3579763</v>
      </c>
      <c r="X45" s="44">
        <f t="shared" si="6"/>
        <v>-43950783</v>
      </c>
      <c r="Y45" s="44">
        <f t="shared" si="6"/>
        <v>40371020</v>
      </c>
      <c r="Z45" s="45">
        <f>+IF(X45&lt;&gt;0,+(Y45/X45)*100,0)</f>
        <v>-91.855064334121195</v>
      </c>
      <c r="AA45" s="46">
        <f>+AA26-AA44</f>
        <v>-87901554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435765</v>
      </c>
      <c r="D6" s="18"/>
      <c r="E6" s="19">
        <v>-9225048</v>
      </c>
      <c r="F6" s="20">
        <v>-9225048</v>
      </c>
      <c r="G6" s="20">
        <v>200670</v>
      </c>
      <c r="H6" s="20">
        <v>599127</v>
      </c>
      <c r="I6" s="20">
        <v>1580779</v>
      </c>
      <c r="J6" s="20">
        <v>2380576</v>
      </c>
      <c r="K6" s="20">
        <v>564718</v>
      </c>
      <c r="L6" s="20">
        <v>644716</v>
      </c>
      <c r="M6" s="20">
        <v>202849</v>
      </c>
      <c r="N6" s="20">
        <v>1412283</v>
      </c>
      <c r="O6" s="20"/>
      <c r="P6" s="20"/>
      <c r="Q6" s="20"/>
      <c r="R6" s="20"/>
      <c r="S6" s="20"/>
      <c r="T6" s="20"/>
      <c r="U6" s="20"/>
      <c r="V6" s="20"/>
      <c r="W6" s="20">
        <v>3792859</v>
      </c>
      <c r="X6" s="20">
        <v>-4612530</v>
      </c>
      <c r="Y6" s="20">
        <v>8405389</v>
      </c>
      <c r="Z6" s="21">
        <v>-182.22947059422921</v>
      </c>
      <c r="AA6" s="22">
        <v>-9225048</v>
      </c>
    </row>
    <row r="7" spans="1:27" x14ac:dyDescent="0.25">
      <c r="A7" s="23" t="s">
        <v>35</v>
      </c>
      <c r="B7" s="17" t="s">
        <v>32</v>
      </c>
      <c r="C7" s="18">
        <v>10774862</v>
      </c>
      <c r="D7" s="18"/>
      <c r="E7" s="19">
        <v>40621376</v>
      </c>
      <c r="F7" s="20">
        <v>40621376</v>
      </c>
      <c r="G7" s="20">
        <v>2561007</v>
      </c>
      <c r="H7" s="20">
        <v>1632182</v>
      </c>
      <c r="I7" s="20">
        <v>1764860</v>
      </c>
      <c r="J7" s="20">
        <v>5958049</v>
      </c>
      <c r="K7" s="20">
        <v>1397894</v>
      </c>
      <c r="L7" s="20">
        <v>1747692</v>
      </c>
      <c r="M7" s="20">
        <v>2822893</v>
      </c>
      <c r="N7" s="20">
        <v>5968479</v>
      </c>
      <c r="O7" s="20"/>
      <c r="P7" s="20"/>
      <c r="Q7" s="20"/>
      <c r="R7" s="20"/>
      <c r="S7" s="20"/>
      <c r="T7" s="20"/>
      <c r="U7" s="20"/>
      <c r="V7" s="20"/>
      <c r="W7" s="20">
        <v>11926528</v>
      </c>
      <c r="X7" s="20">
        <v>20310696</v>
      </c>
      <c r="Y7" s="20">
        <v>-8384168</v>
      </c>
      <c r="Z7" s="21">
        <v>-41.279570133884135</v>
      </c>
      <c r="AA7" s="22">
        <v>40621376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-131907</v>
      </c>
      <c r="F8" s="20">
        <v>-131907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-65952</v>
      </c>
      <c r="Y8" s="20">
        <v>65952</v>
      </c>
      <c r="Z8" s="21">
        <v>-100</v>
      </c>
      <c r="AA8" s="22">
        <v>-131907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368</v>
      </c>
      <c r="D10" s="18"/>
      <c r="E10" s="19">
        <v>-193459</v>
      </c>
      <c r="F10" s="20">
        <v>-193459</v>
      </c>
      <c r="G10" s="20">
        <v>363</v>
      </c>
      <c r="H10" s="20"/>
      <c r="I10" s="20">
        <v>-368</v>
      </c>
      <c r="J10" s="20">
        <v>-5</v>
      </c>
      <c r="K10" s="20"/>
      <c r="L10" s="20"/>
      <c r="M10" s="20">
        <v>195</v>
      </c>
      <c r="N10" s="20">
        <v>195</v>
      </c>
      <c r="O10" s="20"/>
      <c r="P10" s="20"/>
      <c r="Q10" s="20"/>
      <c r="R10" s="20"/>
      <c r="S10" s="20"/>
      <c r="T10" s="20"/>
      <c r="U10" s="20"/>
      <c r="V10" s="20"/>
      <c r="W10" s="20">
        <v>190</v>
      </c>
      <c r="X10" s="20">
        <v>-96726</v>
      </c>
      <c r="Y10" s="20">
        <v>96916</v>
      </c>
      <c r="Z10" s="21">
        <v>-100.19643115604904</v>
      </c>
      <c r="AA10" s="22">
        <v>-193459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5076629</v>
      </c>
      <c r="F11" s="20">
        <v>5076629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2538324</v>
      </c>
      <c r="Y11" s="24">
        <v>-2538324</v>
      </c>
      <c r="Z11" s="25">
        <v>-100</v>
      </c>
      <c r="AA11" s="26">
        <v>5076629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11210995</v>
      </c>
      <c r="D13" s="29">
        <f>SUM(D6:D12)</f>
        <v>0</v>
      </c>
      <c r="E13" s="30">
        <f t="shared" si="0"/>
        <v>36147591</v>
      </c>
      <c r="F13" s="31">
        <f t="shared" si="0"/>
        <v>36147591</v>
      </c>
      <c r="G13" s="31">
        <f t="shared" si="0"/>
        <v>2762040</v>
      </c>
      <c r="H13" s="31">
        <f t="shared" si="0"/>
        <v>2231309</v>
      </c>
      <c r="I13" s="31">
        <f t="shared" si="0"/>
        <v>3345271</v>
      </c>
      <c r="J13" s="31">
        <f t="shared" si="0"/>
        <v>8338620</v>
      </c>
      <c r="K13" s="31">
        <f t="shared" si="0"/>
        <v>1962612</v>
      </c>
      <c r="L13" s="31">
        <f t="shared" si="0"/>
        <v>2392408</v>
      </c>
      <c r="M13" s="31">
        <f t="shared" si="0"/>
        <v>3025937</v>
      </c>
      <c r="N13" s="31">
        <f t="shared" si="0"/>
        <v>7380957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15719577</v>
      </c>
      <c r="X13" s="31">
        <f t="shared" si="0"/>
        <v>18073812</v>
      </c>
      <c r="Y13" s="31">
        <f t="shared" si="0"/>
        <v>-2354235</v>
      </c>
      <c r="Z13" s="32">
        <f>+IF(X13&lt;&gt;0,+(Y13/X13)*100,0)</f>
        <v>-13.025669404993256</v>
      </c>
      <c r="AA13" s="33">
        <f>SUM(AA6:AA12)</f>
        <v>36147591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-63674124</v>
      </c>
      <c r="D17" s="18"/>
      <c r="E17" s="19"/>
      <c r="F17" s="20"/>
      <c r="G17" s="24"/>
      <c r="H17" s="24"/>
      <c r="I17" s="24">
        <v>63674124</v>
      </c>
      <c r="J17" s="20">
        <v>63674124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63674124</v>
      </c>
      <c r="X17" s="20"/>
      <c r="Y17" s="24">
        <v>63674124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-63674124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63674124</v>
      </c>
      <c r="J25" s="36">
        <f t="shared" si="1"/>
        <v>63674124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63674124</v>
      </c>
      <c r="X25" s="36">
        <f t="shared" si="1"/>
        <v>0</v>
      </c>
      <c r="Y25" s="36">
        <f t="shared" si="1"/>
        <v>63674124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-52463129</v>
      </c>
      <c r="D26" s="29">
        <f>+D13+D25</f>
        <v>0</v>
      </c>
      <c r="E26" s="30">
        <f t="shared" si="2"/>
        <v>36147591</v>
      </c>
      <c r="F26" s="31">
        <f t="shared" si="2"/>
        <v>36147591</v>
      </c>
      <c r="G26" s="31">
        <f t="shared" si="2"/>
        <v>2762040</v>
      </c>
      <c r="H26" s="31">
        <f t="shared" si="2"/>
        <v>2231309</v>
      </c>
      <c r="I26" s="31">
        <f t="shared" si="2"/>
        <v>67019395</v>
      </c>
      <c r="J26" s="31">
        <f t="shared" si="2"/>
        <v>72012744</v>
      </c>
      <c r="K26" s="31">
        <f t="shared" si="2"/>
        <v>1962612</v>
      </c>
      <c r="L26" s="31">
        <f t="shared" si="2"/>
        <v>2392408</v>
      </c>
      <c r="M26" s="31">
        <f t="shared" si="2"/>
        <v>3025937</v>
      </c>
      <c r="N26" s="31">
        <f t="shared" si="2"/>
        <v>7380957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79393701</v>
      </c>
      <c r="X26" s="31">
        <f t="shared" si="2"/>
        <v>18073812</v>
      </c>
      <c r="Y26" s="31">
        <f t="shared" si="2"/>
        <v>61319889</v>
      </c>
      <c r="Z26" s="32">
        <f>+IF(X26&lt;&gt;0,+(Y26/X26)*100,0)</f>
        <v>339.27479714849306</v>
      </c>
      <c r="AA26" s="33">
        <f>+AA13+AA25</f>
        <v>36147591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-794983</v>
      </c>
      <c r="D33" s="18"/>
      <c r="E33" s="19"/>
      <c r="F33" s="20"/>
      <c r="G33" s="20"/>
      <c r="H33" s="20"/>
      <c r="I33" s="20">
        <v>794983</v>
      </c>
      <c r="J33" s="20">
        <v>794983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794983</v>
      </c>
      <c r="X33" s="20"/>
      <c r="Y33" s="20">
        <v>794983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412649</v>
      </c>
      <c r="D35" s="18"/>
      <c r="E35" s="19">
        <v>5289829</v>
      </c>
      <c r="F35" s="20">
        <v>5289829</v>
      </c>
      <c r="G35" s="20"/>
      <c r="H35" s="20"/>
      <c r="I35" s="20">
        <v>-412649</v>
      </c>
      <c r="J35" s="20">
        <v>-412649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-412649</v>
      </c>
      <c r="X35" s="20">
        <v>2644914</v>
      </c>
      <c r="Y35" s="20">
        <v>-3057563</v>
      </c>
      <c r="Z35" s="21">
        <v>-115.60160368163199</v>
      </c>
      <c r="AA35" s="22">
        <v>5289829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-382334</v>
      </c>
      <c r="D37" s="29">
        <f t="shared" ref="D37:Y37" si="3">SUM(D29:D36)</f>
        <v>0</v>
      </c>
      <c r="E37" s="30">
        <f t="shared" si="3"/>
        <v>5289829</v>
      </c>
      <c r="F37" s="31">
        <f t="shared" si="3"/>
        <v>5289829</v>
      </c>
      <c r="G37" s="31">
        <f t="shared" si="3"/>
        <v>0</v>
      </c>
      <c r="H37" s="31">
        <f t="shared" si="3"/>
        <v>0</v>
      </c>
      <c r="I37" s="31">
        <f t="shared" si="3"/>
        <v>382334</v>
      </c>
      <c r="J37" s="31">
        <f t="shared" si="3"/>
        <v>382334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382334</v>
      </c>
      <c r="X37" s="31">
        <f t="shared" si="3"/>
        <v>2644914</v>
      </c>
      <c r="Y37" s="31">
        <f t="shared" si="3"/>
        <v>-2262580</v>
      </c>
      <c r="Z37" s="32">
        <f>+IF(X37&lt;&gt;0,+(Y37/X37)*100,0)</f>
        <v>-85.544558348589021</v>
      </c>
      <c r="AA37" s="33">
        <f>SUM(AA29:AA36)</f>
        <v>5289829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-382334</v>
      </c>
      <c r="D44" s="29">
        <f>+D37+D43</f>
        <v>0</v>
      </c>
      <c r="E44" s="30">
        <f t="shared" si="5"/>
        <v>5289829</v>
      </c>
      <c r="F44" s="31">
        <f t="shared" si="5"/>
        <v>5289829</v>
      </c>
      <c r="G44" s="31">
        <f t="shared" si="5"/>
        <v>0</v>
      </c>
      <c r="H44" s="31">
        <f t="shared" si="5"/>
        <v>0</v>
      </c>
      <c r="I44" s="31">
        <f t="shared" si="5"/>
        <v>382334</v>
      </c>
      <c r="J44" s="31">
        <f t="shared" si="5"/>
        <v>382334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382334</v>
      </c>
      <c r="X44" s="31">
        <f t="shared" si="5"/>
        <v>2644914</v>
      </c>
      <c r="Y44" s="31">
        <f t="shared" si="5"/>
        <v>-2262580</v>
      </c>
      <c r="Z44" s="32">
        <f>+IF(X44&lt;&gt;0,+(Y44/X44)*100,0)</f>
        <v>-85.544558348589021</v>
      </c>
      <c r="AA44" s="33">
        <f>+AA37+AA43</f>
        <v>5289829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-52080795</v>
      </c>
      <c r="D45" s="42">
        <f t="shared" si="6"/>
        <v>0</v>
      </c>
      <c r="E45" s="43">
        <f t="shared" si="6"/>
        <v>30857762</v>
      </c>
      <c r="F45" s="44">
        <f t="shared" si="6"/>
        <v>30857762</v>
      </c>
      <c r="G45" s="44">
        <f t="shared" si="6"/>
        <v>2762040</v>
      </c>
      <c r="H45" s="44">
        <f t="shared" si="6"/>
        <v>2231309</v>
      </c>
      <c r="I45" s="44">
        <f t="shared" si="6"/>
        <v>66637061</v>
      </c>
      <c r="J45" s="44">
        <f t="shared" si="6"/>
        <v>71630410</v>
      </c>
      <c r="K45" s="44">
        <f t="shared" si="6"/>
        <v>1962612</v>
      </c>
      <c r="L45" s="44">
        <f t="shared" si="6"/>
        <v>2392408</v>
      </c>
      <c r="M45" s="44">
        <f t="shared" si="6"/>
        <v>3025937</v>
      </c>
      <c r="N45" s="44">
        <f t="shared" si="6"/>
        <v>7380957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79011367</v>
      </c>
      <c r="X45" s="44">
        <f t="shared" si="6"/>
        <v>15428898</v>
      </c>
      <c r="Y45" s="44">
        <f t="shared" si="6"/>
        <v>63582469</v>
      </c>
      <c r="Z45" s="45">
        <f>+IF(X45&lt;&gt;0,+(Y45/X45)*100,0)</f>
        <v>412.09987258973388</v>
      </c>
      <c r="AA45" s="46">
        <f>+AA26-AA44</f>
        <v>30857762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7513939</v>
      </c>
      <c r="D47" s="18"/>
      <c r="E47" s="19">
        <v>32303603</v>
      </c>
      <c r="F47" s="20">
        <v>32303603</v>
      </c>
      <c r="G47" s="20"/>
      <c r="H47" s="20"/>
      <c r="I47" s="20">
        <v>-7513939</v>
      </c>
      <c r="J47" s="20">
        <v>-7513939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-7513939</v>
      </c>
      <c r="X47" s="20">
        <v>16151802</v>
      </c>
      <c r="Y47" s="20">
        <v>-23665741</v>
      </c>
      <c r="Z47" s="47">
        <v>-146.52074734447586</v>
      </c>
      <c r="AA47" s="22">
        <v>32303603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7513939</v>
      </c>
      <c r="D50" s="50">
        <f t="shared" ref="D50:Y50" si="7">SUM(D47:D49)</f>
        <v>0</v>
      </c>
      <c r="E50" s="51">
        <f t="shared" si="7"/>
        <v>32303603</v>
      </c>
      <c r="F50" s="52">
        <f t="shared" si="7"/>
        <v>32303603</v>
      </c>
      <c r="G50" s="52">
        <f t="shared" si="7"/>
        <v>0</v>
      </c>
      <c r="H50" s="52">
        <f t="shared" si="7"/>
        <v>0</v>
      </c>
      <c r="I50" s="52">
        <f t="shared" si="7"/>
        <v>-7513939</v>
      </c>
      <c r="J50" s="52">
        <f t="shared" si="7"/>
        <v>-7513939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-7513939</v>
      </c>
      <c r="X50" s="52">
        <f t="shared" si="7"/>
        <v>16151802</v>
      </c>
      <c r="Y50" s="52">
        <f t="shared" si="7"/>
        <v>-23665741</v>
      </c>
      <c r="Z50" s="53">
        <f>+IF(X50&lt;&gt;0,+(Y50/X50)*100,0)</f>
        <v>-146.52074734447586</v>
      </c>
      <c r="AA50" s="54">
        <f>SUM(AA47:AA49)</f>
        <v>32303603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419606450</v>
      </c>
      <c r="D6" s="18"/>
      <c r="E6" s="19">
        <v>334550945</v>
      </c>
      <c r="F6" s="20">
        <v>334550945</v>
      </c>
      <c r="G6" s="20">
        <v>390583182</v>
      </c>
      <c r="H6" s="20">
        <v>-5382569</v>
      </c>
      <c r="I6" s="20">
        <v>-8462801</v>
      </c>
      <c r="J6" s="20">
        <v>376737812</v>
      </c>
      <c r="K6" s="20">
        <v>9591925</v>
      </c>
      <c r="L6" s="20">
        <v>-2852673</v>
      </c>
      <c r="M6" s="20">
        <v>-3174238</v>
      </c>
      <c r="N6" s="20">
        <v>3565014</v>
      </c>
      <c r="O6" s="20"/>
      <c r="P6" s="20"/>
      <c r="Q6" s="20"/>
      <c r="R6" s="20"/>
      <c r="S6" s="20"/>
      <c r="T6" s="20"/>
      <c r="U6" s="20"/>
      <c r="V6" s="20"/>
      <c r="W6" s="20">
        <v>380302826</v>
      </c>
      <c r="X6" s="20">
        <v>328740959</v>
      </c>
      <c r="Y6" s="20">
        <v>51561867</v>
      </c>
      <c r="Z6" s="21">
        <v>15.684649444610276</v>
      </c>
      <c r="AA6" s="22">
        <v>334550945</v>
      </c>
    </row>
    <row r="7" spans="1:27" x14ac:dyDescent="0.25">
      <c r="A7" s="23" t="s">
        <v>35</v>
      </c>
      <c r="B7" s="17" t="s">
        <v>32</v>
      </c>
      <c r="C7" s="18">
        <v>118262468</v>
      </c>
      <c r="D7" s="18"/>
      <c r="E7" s="19">
        <v>145546578</v>
      </c>
      <c r="F7" s="20">
        <v>145546578</v>
      </c>
      <c r="G7" s="20">
        <v>115475320</v>
      </c>
      <c r="H7" s="20">
        <v>6007946</v>
      </c>
      <c r="I7" s="20">
        <v>-1481050</v>
      </c>
      <c r="J7" s="20">
        <v>120002216</v>
      </c>
      <c r="K7" s="20">
        <v>-2841650</v>
      </c>
      <c r="L7" s="20">
        <v>4749173</v>
      </c>
      <c r="M7" s="20">
        <v>499150</v>
      </c>
      <c r="N7" s="20">
        <v>2406673</v>
      </c>
      <c r="O7" s="20"/>
      <c r="P7" s="20"/>
      <c r="Q7" s="20"/>
      <c r="R7" s="20"/>
      <c r="S7" s="20"/>
      <c r="T7" s="20"/>
      <c r="U7" s="20"/>
      <c r="V7" s="20"/>
      <c r="W7" s="20">
        <v>122408889</v>
      </c>
      <c r="X7" s="20">
        <v>137921982</v>
      </c>
      <c r="Y7" s="20">
        <v>-15513093</v>
      </c>
      <c r="Z7" s="21">
        <v>-11.247730619184402</v>
      </c>
      <c r="AA7" s="22">
        <v>145546578</v>
      </c>
    </row>
    <row r="8" spans="1:27" x14ac:dyDescent="0.25">
      <c r="A8" s="23" t="s">
        <v>36</v>
      </c>
      <c r="B8" s="17" t="s">
        <v>32</v>
      </c>
      <c r="C8" s="18">
        <v>-65</v>
      </c>
      <c r="D8" s="18"/>
      <c r="E8" s="19">
        <v>771000</v>
      </c>
      <c r="F8" s="20">
        <v>771000</v>
      </c>
      <c r="G8" s="20">
        <v>-65</v>
      </c>
      <c r="H8" s="20"/>
      <c r="I8" s="20"/>
      <c r="J8" s="20">
        <v>-65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</v>
      </c>
      <c r="X8" s="20">
        <v>646004</v>
      </c>
      <c r="Y8" s="20">
        <v>-646069</v>
      </c>
      <c r="Z8" s="21">
        <v>-100.01006185720212</v>
      </c>
      <c r="AA8" s="22">
        <v>771000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-7277813</v>
      </c>
      <c r="D10" s="18"/>
      <c r="E10" s="19">
        <v>-6182545</v>
      </c>
      <c r="F10" s="20">
        <v>-6182545</v>
      </c>
      <c r="G10" s="20">
        <v>-7342992</v>
      </c>
      <c r="H10" s="20">
        <v>-34797</v>
      </c>
      <c r="I10" s="20">
        <v>-191565</v>
      </c>
      <c r="J10" s="20">
        <v>-7569354</v>
      </c>
      <c r="K10" s="20">
        <v>-437431</v>
      </c>
      <c r="L10" s="20">
        <v>-139654</v>
      </c>
      <c r="M10" s="20">
        <v>-276039</v>
      </c>
      <c r="N10" s="20">
        <v>-853124</v>
      </c>
      <c r="O10" s="20"/>
      <c r="P10" s="20"/>
      <c r="Q10" s="20"/>
      <c r="R10" s="20"/>
      <c r="S10" s="20"/>
      <c r="T10" s="20"/>
      <c r="U10" s="20"/>
      <c r="V10" s="20"/>
      <c r="W10" s="20">
        <v>-8422478</v>
      </c>
      <c r="X10" s="20">
        <v>-6182545</v>
      </c>
      <c r="Y10" s="20">
        <v>-2239933</v>
      </c>
      <c r="Z10" s="21">
        <v>36.229950610953907</v>
      </c>
      <c r="AA10" s="22">
        <v>-6182545</v>
      </c>
    </row>
    <row r="11" spans="1:27" x14ac:dyDescent="0.25">
      <c r="A11" s="23" t="s">
        <v>39</v>
      </c>
      <c r="B11" s="17" t="s">
        <v>32</v>
      </c>
      <c r="C11" s="18">
        <v>25771301</v>
      </c>
      <c r="D11" s="18"/>
      <c r="E11" s="19">
        <v>22386244</v>
      </c>
      <c r="F11" s="20">
        <v>22386244</v>
      </c>
      <c r="G11" s="24">
        <v>31953601</v>
      </c>
      <c r="H11" s="24">
        <v>-8674460</v>
      </c>
      <c r="I11" s="24">
        <v>-475644</v>
      </c>
      <c r="J11" s="20">
        <v>22803497</v>
      </c>
      <c r="K11" s="24">
        <v>3375964</v>
      </c>
      <c r="L11" s="24">
        <v>-2958320</v>
      </c>
      <c r="M11" s="20">
        <v>-283700</v>
      </c>
      <c r="N11" s="24">
        <v>133944</v>
      </c>
      <c r="O11" s="24"/>
      <c r="P11" s="24"/>
      <c r="Q11" s="20"/>
      <c r="R11" s="24"/>
      <c r="S11" s="24"/>
      <c r="T11" s="20"/>
      <c r="U11" s="24"/>
      <c r="V11" s="24"/>
      <c r="W11" s="24">
        <v>22937441</v>
      </c>
      <c r="X11" s="20">
        <v>22386244</v>
      </c>
      <c r="Y11" s="24">
        <v>551197</v>
      </c>
      <c r="Z11" s="25">
        <v>2.4622129554203021</v>
      </c>
      <c r="AA11" s="26">
        <v>22386244</v>
      </c>
    </row>
    <row r="12" spans="1:27" x14ac:dyDescent="0.25">
      <c r="A12" s="23" t="s">
        <v>40</v>
      </c>
      <c r="B12" s="17" t="s">
        <v>32</v>
      </c>
      <c r="C12" s="18">
        <v>-7665608</v>
      </c>
      <c r="D12" s="18"/>
      <c r="E12" s="19">
        <v>-7665607</v>
      </c>
      <c r="F12" s="20">
        <v>-7665607</v>
      </c>
      <c r="G12" s="20">
        <v>-7665608</v>
      </c>
      <c r="H12" s="20"/>
      <c r="I12" s="20"/>
      <c r="J12" s="20">
        <v>-7665608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-7665608</v>
      </c>
      <c r="X12" s="20">
        <v>-7665607</v>
      </c>
      <c r="Y12" s="20">
        <v>-1</v>
      </c>
      <c r="Z12" s="21"/>
      <c r="AA12" s="22">
        <v>-7665607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548696733</v>
      </c>
      <c r="D13" s="29">
        <f>SUM(D6:D12)</f>
        <v>0</v>
      </c>
      <c r="E13" s="30">
        <f t="shared" si="0"/>
        <v>489406615</v>
      </c>
      <c r="F13" s="31">
        <f t="shared" si="0"/>
        <v>489406615</v>
      </c>
      <c r="G13" s="31">
        <f t="shared" si="0"/>
        <v>523003438</v>
      </c>
      <c r="H13" s="31">
        <f t="shared" si="0"/>
        <v>-8083880</v>
      </c>
      <c r="I13" s="31">
        <f t="shared" si="0"/>
        <v>-10611060</v>
      </c>
      <c r="J13" s="31">
        <f t="shared" si="0"/>
        <v>504308498</v>
      </c>
      <c r="K13" s="31">
        <f t="shared" si="0"/>
        <v>9688808</v>
      </c>
      <c r="L13" s="31">
        <f t="shared" si="0"/>
        <v>-1201474</v>
      </c>
      <c r="M13" s="31">
        <f t="shared" si="0"/>
        <v>-3234827</v>
      </c>
      <c r="N13" s="31">
        <f t="shared" si="0"/>
        <v>5252507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509561005</v>
      </c>
      <c r="X13" s="31">
        <f t="shared" si="0"/>
        <v>475847037</v>
      </c>
      <c r="Y13" s="31">
        <f t="shared" si="0"/>
        <v>33713968</v>
      </c>
      <c r="Z13" s="32">
        <f>+IF(X13&lt;&gt;0,+(Y13/X13)*100,0)</f>
        <v>7.085043171131483</v>
      </c>
      <c r="AA13" s="33">
        <f>SUM(AA6:AA12)</f>
        <v>489406615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108595006</v>
      </c>
      <c r="D17" s="18"/>
      <c r="E17" s="19">
        <v>127497448</v>
      </c>
      <c r="F17" s="20">
        <v>127497448</v>
      </c>
      <c r="G17" s="24">
        <v>108709243</v>
      </c>
      <c r="H17" s="24">
        <v>185096</v>
      </c>
      <c r="I17" s="24">
        <v>14375</v>
      </c>
      <c r="J17" s="20">
        <v>108908714</v>
      </c>
      <c r="K17" s="24">
        <v>7139088</v>
      </c>
      <c r="L17" s="24">
        <v>5849478</v>
      </c>
      <c r="M17" s="20">
        <v>5217271</v>
      </c>
      <c r="N17" s="24">
        <v>18205837</v>
      </c>
      <c r="O17" s="24"/>
      <c r="P17" s="24"/>
      <c r="Q17" s="20"/>
      <c r="R17" s="24"/>
      <c r="S17" s="24"/>
      <c r="T17" s="20"/>
      <c r="U17" s="24"/>
      <c r="V17" s="24"/>
      <c r="W17" s="24">
        <v>127114551</v>
      </c>
      <c r="X17" s="20">
        <v>114068249</v>
      </c>
      <c r="Y17" s="24">
        <v>13046302</v>
      </c>
      <c r="Z17" s="25">
        <v>11.437277344373015</v>
      </c>
      <c r="AA17" s="26">
        <v>127497448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108595006</v>
      </c>
      <c r="D25" s="29">
        <f t="shared" ref="D25:Y25" si="1">SUM(D15:D24)</f>
        <v>0</v>
      </c>
      <c r="E25" s="35">
        <f t="shared" si="1"/>
        <v>127497448</v>
      </c>
      <c r="F25" s="36">
        <f t="shared" si="1"/>
        <v>127497448</v>
      </c>
      <c r="G25" s="36">
        <f t="shared" si="1"/>
        <v>108709243</v>
      </c>
      <c r="H25" s="36">
        <f t="shared" si="1"/>
        <v>185096</v>
      </c>
      <c r="I25" s="36">
        <f t="shared" si="1"/>
        <v>14375</v>
      </c>
      <c r="J25" s="36">
        <f t="shared" si="1"/>
        <v>108908714</v>
      </c>
      <c r="K25" s="36">
        <f t="shared" si="1"/>
        <v>7139088</v>
      </c>
      <c r="L25" s="36">
        <f t="shared" si="1"/>
        <v>5849478</v>
      </c>
      <c r="M25" s="36">
        <f t="shared" si="1"/>
        <v>5217271</v>
      </c>
      <c r="N25" s="36">
        <f t="shared" si="1"/>
        <v>18205837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127114551</v>
      </c>
      <c r="X25" s="36">
        <f t="shared" si="1"/>
        <v>114068249</v>
      </c>
      <c r="Y25" s="36">
        <f t="shared" si="1"/>
        <v>13046302</v>
      </c>
      <c r="Z25" s="37">
        <f>+IF(X25&lt;&gt;0,+(Y25/X25)*100,0)</f>
        <v>11.437277344373015</v>
      </c>
      <c r="AA25" s="38">
        <f>SUM(AA15:AA24)</f>
        <v>127497448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657291739</v>
      </c>
      <c r="D26" s="29">
        <f>+D13+D25</f>
        <v>0</v>
      </c>
      <c r="E26" s="30">
        <f t="shared" si="2"/>
        <v>616904063</v>
      </c>
      <c r="F26" s="31">
        <f t="shared" si="2"/>
        <v>616904063</v>
      </c>
      <c r="G26" s="31">
        <f t="shared" si="2"/>
        <v>631712681</v>
      </c>
      <c r="H26" s="31">
        <f t="shared" si="2"/>
        <v>-7898784</v>
      </c>
      <c r="I26" s="31">
        <f t="shared" si="2"/>
        <v>-10596685</v>
      </c>
      <c r="J26" s="31">
        <f t="shared" si="2"/>
        <v>613217212</v>
      </c>
      <c r="K26" s="31">
        <f t="shared" si="2"/>
        <v>16827896</v>
      </c>
      <c r="L26" s="31">
        <f t="shared" si="2"/>
        <v>4648004</v>
      </c>
      <c r="M26" s="31">
        <f t="shared" si="2"/>
        <v>1982444</v>
      </c>
      <c r="N26" s="31">
        <f t="shared" si="2"/>
        <v>23458344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636675556</v>
      </c>
      <c r="X26" s="31">
        <f t="shared" si="2"/>
        <v>589915286</v>
      </c>
      <c r="Y26" s="31">
        <f t="shared" si="2"/>
        <v>46760270</v>
      </c>
      <c r="Z26" s="32">
        <f>+IF(X26&lt;&gt;0,+(Y26/X26)*100,0)</f>
        <v>7.9266076180300917</v>
      </c>
      <c r="AA26" s="33">
        <f>+AA13+AA25</f>
        <v>616904063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-831685</v>
      </c>
      <c r="D31" s="18"/>
      <c r="E31" s="19">
        <v>-584058</v>
      </c>
      <c r="F31" s="20">
        <v>-584058</v>
      </c>
      <c r="G31" s="20">
        <v>-954891</v>
      </c>
      <c r="H31" s="20">
        <v>-45877</v>
      </c>
      <c r="I31" s="20">
        <v>-63195</v>
      </c>
      <c r="J31" s="20">
        <v>-1063963</v>
      </c>
      <c r="K31" s="20">
        <v>-72196</v>
      </c>
      <c r="L31" s="20">
        <v>-57035</v>
      </c>
      <c r="M31" s="20">
        <v>-218861</v>
      </c>
      <c r="N31" s="20">
        <v>-348092</v>
      </c>
      <c r="O31" s="20"/>
      <c r="P31" s="20"/>
      <c r="Q31" s="20"/>
      <c r="R31" s="20"/>
      <c r="S31" s="20"/>
      <c r="T31" s="20"/>
      <c r="U31" s="20"/>
      <c r="V31" s="20"/>
      <c r="W31" s="20">
        <v>-1412055</v>
      </c>
      <c r="X31" s="20">
        <v>-584058</v>
      </c>
      <c r="Y31" s="20">
        <v>-827997</v>
      </c>
      <c r="Z31" s="21">
        <v>141.76622869646508</v>
      </c>
      <c r="AA31" s="22">
        <v>-584058</v>
      </c>
    </row>
    <row r="32" spans="1:27" x14ac:dyDescent="0.25">
      <c r="A32" s="23" t="s">
        <v>59</v>
      </c>
      <c r="B32" s="17" t="s">
        <v>32</v>
      </c>
      <c r="C32" s="18">
        <v>59480996</v>
      </c>
      <c r="D32" s="18"/>
      <c r="E32" s="19">
        <v>-31382674</v>
      </c>
      <c r="F32" s="20">
        <v>-31382674</v>
      </c>
      <c r="G32" s="20">
        <v>35940312</v>
      </c>
      <c r="H32" s="20">
        <v>-44866125</v>
      </c>
      <c r="I32" s="20">
        <v>-27478</v>
      </c>
      <c r="J32" s="20">
        <v>-8953291</v>
      </c>
      <c r="K32" s="20">
        <v>39276696</v>
      </c>
      <c r="L32" s="20">
        <v>-35406500</v>
      </c>
      <c r="M32" s="20">
        <v>-1562092</v>
      </c>
      <c r="N32" s="20">
        <v>2308104</v>
      </c>
      <c r="O32" s="20"/>
      <c r="P32" s="20"/>
      <c r="Q32" s="20"/>
      <c r="R32" s="20"/>
      <c r="S32" s="20"/>
      <c r="T32" s="20"/>
      <c r="U32" s="20"/>
      <c r="V32" s="20"/>
      <c r="W32" s="20">
        <v>-6645187</v>
      </c>
      <c r="X32" s="20">
        <v>-32338292</v>
      </c>
      <c r="Y32" s="20">
        <v>25693105</v>
      </c>
      <c r="Z32" s="21">
        <v>-79.451026665230188</v>
      </c>
      <c r="AA32" s="22">
        <v>-31382674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14216030</v>
      </c>
      <c r="D35" s="18"/>
      <c r="E35" s="19">
        <v>10645373</v>
      </c>
      <c r="F35" s="20">
        <v>10645373</v>
      </c>
      <c r="G35" s="20">
        <v>19419597</v>
      </c>
      <c r="H35" s="20">
        <v>1032920</v>
      </c>
      <c r="I35" s="20">
        <v>-934977</v>
      </c>
      <c r="J35" s="20">
        <v>19517540</v>
      </c>
      <c r="K35" s="20">
        <v>201585</v>
      </c>
      <c r="L35" s="20">
        <v>769733</v>
      </c>
      <c r="M35" s="20">
        <v>56399</v>
      </c>
      <c r="N35" s="20">
        <v>1027717</v>
      </c>
      <c r="O35" s="20"/>
      <c r="P35" s="20"/>
      <c r="Q35" s="20"/>
      <c r="R35" s="20"/>
      <c r="S35" s="20"/>
      <c r="T35" s="20"/>
      <c r="U35" s="20"/>
      <c r="V35" s="20"/>
      <c r="W35" s="20">
        <v>20545257</v>
      </c>
      <c r="X35" s="20">
        <v>10645373</v>
      </c>
      <c r="Y35" s="20">
        <v>9899884</v>
      </c>
      <c r="Z35" s="21">
        <v>92.997060788757707</v>
      </c>
      <c r="AA35" s="22">
        <v>10645373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72865341</v>
      </c>
      <c r="D37" s="29">
        <f t="shared" ref="D37:Y37" si="3">SUM(D29:D36)</f>
        <v>0</v>
      </c>
      <c r="E37" s="30">
        <f t="shared" si="3"/>
        <v>-21321359</v>
      </c>
      <c r="F37" s="31">
        <f t="shared" si="3"/>
        <v>-21321359</v>
      </c>
      <c r="G37" s="31">
        <f t="shared" si="3"/>
        <v>54405018</v>
      </c>
      <c r="H37" s="31">
        <f t="shared" si="3"/>
        <v>-43879082</v>
      </c>
      <c r="I37" s="31">
        <f t="shared" si="3"/>
        <v>-1025650</v>
      </c>
      <c r="J37" s="31">
        <f t="shared" si="3"/>
        <v>9500286</v>
      </c>
      <c r="K37" s="31">
        <f t="shared" si="3"/>
        <v>39406085</v>
      </c>
      <c r="L37" s="31">
        <f t="shared" si="3"/>
        <v>-34693802</v>
      </c>
      <c r="M37" s="31">
        <f t="shared" si="3"/>
        <v>-1724554</v>
      </c>
      <c r="N37" s="31">
        <f t="shared" si="3"/>
        <v>2987729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12488015</v>
      </c>
      <c r="X37" s="31">
        <f t="shared" si="3"/>
        <v>-22276977</v>
      </c>
      <c r="Y37" s="31">
        <f t="shared" si="3"/>
        <v>34764992</v>
      </c>
      <c r="Z37" s="32">
        <f>+IF(X37&lt;&gt;0,+(Y37/X37)*100,0)</f>
        <v>-156.05794269123678</v>
      </c>
      <c r="AA37" s="33">
        <f>SUM(AA29:AA36)</f>
        <v>-21321359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2050000</v>
      </c>
      <c r="F39" s="20">
        <v>2050000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1525000</v>
      </c>
      <c r="Y39" s="20">
        <v>-1525000</v>
      </c>
      <c r="Z39" s="21">
        <v>-100</v>
      </c>
      <c r="AA39" s="22">
        <v>2050000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2050000</v>
      </c>
      <c r="F43" s="36">
        <f t="shared" si="4"/>
        <v>2050000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1525000</v>
      </c>
      <c r="Y43" s="36">
        <f t="shared" si="4"/>
        <v>-1525000</v>
      </c>
      <c r="Z43" s="37">
        <f>+IF(X43&lt;&gt;0,+(Y43/X43)*100,0)</f>
        <v>-100</v>
      </c>
      <c r="AA43" s="38">
        <f>SUM(AA39:AA42)</f>
        <v>2050000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72865341</v>
      </c>
      <c r="D44" s="29">
        <f>+D37+D43</f>
        <v>0</v>
      </c>
      <c r="E44" s="30">
        <f t="shared" si="5"/>
        <v>-19271359</v>
      </c>
      <c r="F44" s="31">
        <f t="shared" si="5"/>
        <v>-19271359</v>
      </c>
      <c r="G44" s="31">
        <f t="shared" si="5"/>
        <v>54405018</v>
      </c>
      <c r="H44" s="31">
        <f t="shared" si="5"/>
        <v>-43879082</v>
      </c>
      <c r="I44" s="31">
        <f t="shared" si="5"/>
        <v>-1025650</v>
      </c>
      <c r="J44" s="31">
        <f t="shared" si="5"/>
        <v>9500286</v>
      </c>
      <c r="K44" s="31">
        <f t="shared" si="5"/>
        <v>39406085</v>
      </c>
      <c r="L44" s="31">
        <f t="shared" si="5"/>
        <v>-34693802</v>
      </c>
      <c r="M44" s="31">
        <f t="shared" si="5"/>
        <v>-1724554</v>
      </c>
      <c r="N44" s="31">
        <f t="shared" si="5"/>
        <v>2987729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12488015</v>
      </c>
      <c r="X44" s="31">
        <f t="shared" si="5"/>
        <v>-20751977</v>
      </c>
      <c r="Y44" s="31">
        <f t="shared" si="5"/>
        <v>33239992</v>
      </c>
      <c r="Z44" s="32">
        <f>+IF(X44&lt;&gt;0,+(Y44/X44)*100,0)</f>
        <v>-160.17747128382035</v>
      </c>
      <c r="AA44" s="33">
        <f>+AA37+AA43</f>
        <v>-19271359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584426398</v>
      </c>
      <c r="D45" s="42">
        <f t="shared" si="6"/>
        <v>0</v>
      </c>
      <c r="E45" s="43">
        <f t="shared" si="6"/>
        <v>636175422</v>
      </c>
      <c r="F45" s="44">
        <f t="shared" si="6"/>
        <v>636175422</v>
      </c>
      <c r="G45" s="44">
        <f t="shared" si="6"/>
        <v>577307663</v>
      </c>
      <c r="H45" s="44">
        <f t="shared" si="6"/>
        <v>35980298</v>
      </c>
      <c r="I45" s="44">
        <f t="shared" si="6"/>
        <v>-9571035</v>
      </c>
      <c r="J45" s="44">
        <f t="shared" si="6"/>
        <v>603716926</v>
      </c>
      <c r="K45" s="44">
        <f t="shared" si="6"/>
        <v>-22578189</v>
      </c>
      <c r="L45" s="44">
        <f t="shared" si="6"/>
        <v>39341806</v>
      </c>
      <c r="M45" s="44">
        <f t="shared" si="6"/>
        <v>3706998</v>
      </c>
      <c r="N45" s="44">
        <f t="shared" si="6"/>
        <v>20470615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624187541</v>
      </c>
      <c r="X45" s="44">
        <f t="shared" si="6"/>
        <v>610667263</v>
      </c>
      <c r="Y45" s="44">
        <f t="shared" si="6"/>
        <v>13520278</v>
      </c>
      <c r="Z45" s="45">
        <f>+IF(X45&lt;&gt;0,+(Y45/X45)*100,0)</f>
        <v>2.214017161093504</v>
      </c>
      <c r="AA45" s="46">
        <f>+AA26-AA44</f>
        <v>636175422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213508548</v>
      </c>
      <c r="D47" s="18"/>
      <c r="E47" s="19">
        <v>267138093</v>
      </c>
      <c r="F47" s="20">
        <v>267138093</v>
      </c>
      <c r="G47" s="20">
        <v>261385793</v>
      </c>
      <c r="H47" s="20">
        <v>36936022</v>
      </c>
      <c r="I47" s="20">
        <v>-64868391</v>
      </c>
      <c r="J47" s="20">
        <v>233453424</v>
      </c>
      <c r="K47" s="20">
        <v>-15036288</v>
      </c>
      <c r="L47" s="20">
        <v>35234291</v>
      </c>
      <c r="M47" s="20">
        <v>7541402</v>
      </c>
      <c r="N47" s="20">
        <v>27739405</v>
      </c>
      <c r="O47" s="20"/>
      <c r="P47" s="20"/>
      <c r="Q47" s="20"/>
      <c r="R47" s="20"/>
      <c r="S47" s="20"/>
      <c r="T47" s="20"/>
      <c r="U47" s="20"/>
      <c r="V47" s="20"/>
      <c r="W47" s="20">
        <v>261192829</v>
      </c>
      <c r="X47" s="20">
        <v>241629934</v>
      </c>
      <c r="Y47" s="20">
        <v>19562895</v>
      </c>
      <c r="Z47" s="47">
        <v>8.0962216378373064</v>
      </c>
      <c r="AA47" s="22">
        <v>267138093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213508548</v>
      </c>
      <c r="D50" s="50">
        <f t="shared" ref="D50:Y50" si="7">SUM(D47:D49)</f>
        <v>0</v>
      </c>
      <c r="E50" s="51">
        <f t="shared" si="7"/>
        <v>267138093</v>
      </c>
      <c r="F50" s="52">
        <f t="shared" si="7"/>
        <v>267138093</v>
      </c>
      <c r="G50" s="52">
        <f t="shared" si="7"/>
        <v>261385793</v>
      </c>
      <c r="H50" s="52">
        <f t="shared" si="7"/>
        <v>36936022</v>
      </c>
      <c r="I50" s="52">
        <f t="shared" si="7"/>
        <v>-64868391</v>
      </c>
      <c r="J50" s="52">
        <f t="shared" si="7"/>
        <v>233453424</v>
      </c>
      <c r="K50" s="52">
        <f t="shared" si="7"/>
        <v>-15036288</v>
      </c>
      <c r="L50" s="52">
        <f t="shared" si="7"/>
        <v>35234291</v>
      </c>
      <c r="M50" s="52">
        <f t="shared" si="7"/>
        <v>7541402</v>
      </c>
      <c r="N50" s="52">
        <f t="shared" si="7"/>
        <v>27739405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261192829</v>
      </c>
      <c r="X50" s="52">
        <f t="shared" si="7"/>
        <v>241629934</v>
      </c>
      <c r="Y50" s="52">
        <f t="shared" si="7"/>
        <v>19562895</v>
      </c>
      <c r="Z50" s="53">
        <f>+IF(X50&lt;&gt;0,+(Y50/X50)*100,0)</f>
        <v>8.0962216378373064</v>
      </c>
      <c r="AA50" s="54">
        <f>SUM(AA47:AA49)</f>
        <v>267138093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371562123</v>
      </c>
      <c r="D7" s="18"/>
      <c r="E7" s="19">
        <v>398257746</v>
      </c>
      <c r="F7" s="20">
        <v>398257746</v>
      </c>
      <c r="G7" s="20">
        <v>27713551</v>
      </c>
      <c r="H7" s="20">
        <v>392094557</v>
      </c>
      <c r="I7" s="20">
        <v>2150484</v>
      </c>
      <c r="J7" s="20">
        <v>421958592</v>
      </c>
      <c r="K7" s="20">
        <v>-21603843</v>
      </c>
      <c r="L7" s="20">
        <v>1868771</v>
      </c>
      <c r="M7" s="20">
        <v>5466462</v>
      </c>
      <c r="N7" s="20">
        <v>-14268610</v>
      </c>
      <c r="O7" s="20"/>
      <c r="P7" s="20"/>
      <c r="Q7" s="20"/>
      <c r="R7" s="20"/>
      <c r="S7" s="20"/>
      <c r="T7" s="20"/>
      <c r="U7" s="20"/>
      <c r="V7" s="20"/>
      <c r="W7" s="20">
        <v>407689982</v>
      </c>
      <c r="X7" s="20">
        <v>199128870</v>
      </c>
      <c r="Y7" s="20">
        <v>208561112</v>
      </c>
      <c r="Z7" s="21">
        <v>104.7367526366217</v>
      </c>
      <c r="AA7" s="22">
        <v>398257746</v>
      </c>
    </row>
    <row r="8" spans="1:27" x14ac:dyDescent="0.25">
      <c r="A8" s="23" t="s">
        <v>36</v>
      </c>
      <c r="B8" s="17" t="s">
        <v>32</v>
      </c>
      <c r="C8" s="18">
        <v>26690212</v>
      </c>
      <c r="D8" s="18"/>
      <c r="E8" s="19">
        <v>36085133</v>
      </c>
      <c r="F8" s="20">
        <v>36085133</v>
      </c>
      <c r="G8" s="20">
        <v>2679391</v>
      </c>
      <c r="H8" s="20">
        <v>24509730</v>
      </c>
      <c r="I8" s="20">
        <v>55823</v>
      </c>
      <c r="J8" s="20">
        <v>27244944</v>
      </c>
      <c r="K8" s="20">
        <v>169034</v>
      </c>
      <c r="L8" s="20">
        <v>259053</v>
      </c>
      <c r="M8" s="20">
        <v>255299</v>
      </c>
      <c r="N8" s="20">
        <v>683386</v>
      </c>
      <c r="O8" s="20"/>
      <c r="P8" s="20"/>
      <c r="Q8" s="20"/>
      <c r="R8" s="20"/>
      <c r="S8" s="20"/>
      <c r="T8" s="20"/>
      <c r="U8" s="20"/>
      <c r="V8" s="20"/>
      <c r="W8" s="20">
        <v>27928330</v>
      </c>
      <c r="X8" s="20">
        <v>18042564</v>
      </c>
      <c r="Y8" s="20">
        <v>9885766</v>
      </c>
      <c r="Z8" s="21">
        <v>54.791358922157627</v>
      </c>
      <c r="AA8" s="22">
        <v>36085133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37282975</v>
      </c>
      <c r="D10" s="18"/>
      <c r="E10" s="19">
        <v>39031293</v>
      </c>
      <c r="F10" s="20">
        <v>39031293</v>
      </c>
      <c r="G10" s="20">
        <v>-7500481</v>
      </c>
      <c r="H10" s="20">
        <v>40568432</v>
      </c>
      <c r="I10" s="20">
        <v>571532</v>
      </c>
      <c r="J10" s="20">
        <v>33639483</v>
      </c>
      <c r="K10" s="20">
        <v>-2755167</v>
      </c>
      <c r="L10" s="20">
        <v>-1068213</v>
      </c>
      <c r="M10" s="20">
        <v>1113514</v>
      </c>
      <c r="N10" s="20">
        <v>-2709866</v>
      </c>
      <c r="O10" s="20"/>
      <c r="P10" s="20"/>
      <c r="Q10" s="20"/>
      <c r="R10" s="20"/>
      <c r="S10" s="20"/>
      <c r="T10" s="20"/>
      <c r="U10" s="20"/>
      <c r="V10" s="20"/>
      <c r="W10" s="20">
        <v>30929617</v>
      </c>
      <c r="X10" s="20">
        <v>19515648</v>
      </c>
      <c r="Y10" s="20">
        <v>11413969</v>
      </c>
      <c r="Z10" s="21">
        <v>58.486241399721905</v>
      </c>
      <c r="AA10" s="22">
        <v>39031293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435535310</v>
      </c>
      <c r="D13" s="29">
        <f>SUM(D6:D12)</f>
        <v>0</v>
      </c>
      <c r="E13" s="30">
        <f t="shared" si="0"/>
        <v>473374172</v>
      </c>
      <c r="F13" s="31">
        <f t="shared" si="0"/>
        <v>473374172</v>
      </c>
      <c r="G13" s="31">
        <f t="shared" si="0"/>
        <v>22892461</v>
      </c>
      <c r="H13" s="31">
        <f t="shared" si="0"/>
        <v>457172719</v>
      </c>
      <c r="I13" s="31">
        <f t="shared" si="0"/>
        <v>2777839</v>
      </c>
      <c r="J13" s="31">
        <f t="shared" si="0"/>
        <v>482843019</v>
      </c>
      <c r="K13" s="31">
        <f t="shared" si="0"/>
        <v>-24189976</v>
      </c>
      <c r="L13" s="31">
        <f t="shared" si="0"/>
        <v>1059611</v>
      </c>
      <c r="M13" s="31">
        <f t="shared" si="0"/>
        <v>6835275</v>
      </c>
      <c r="N13" s="31">
        <f t="shared" si="0"/>
        <v>-16295090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466547929</v>
      </c>
      <c r="X13" s="31">
        <f t="shared" si="0"/>
        <v>236687082</v>
      </c>
      <c r="Y13" s="31">
        <f t="shared" si="0"/>
        <v>229860847</v>
      </c>
      <c r="Z13" s="32">
        <f>+IF(X13&lt;&gt;0,+(Y13/X13)*100,0)</f>
        <v>97.115924138183431</v>
      </c>
      <c r="AA13" s="33">
        <f>SUM(AA6:AA12)</f>
        <v>473374172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446905251</v>
      </c>
      <c r="D17" s="18"/>
      <c r="E17" s="19">
        <v>767948730</v>
      </c>
      <c r="F17" s="20">
        <v>767948730</v>
      </c>
      <c r="G17" s="24">
        <v>573931</v>
      </c>
      <c r="H17" s="24">
        <v>279602866</v>
      </c>
      <c r="I17" s="24">
        <v>879546</v>
      </c>
      <c r="J17" s="20">
        <v>281056343</v>
      </c>
      <c r="K17" s="24">
        <v>4103115</v>
      </c>
      <c r="L17" s="24">
        <v>1169464</v>
      </c>
      <c r="M17" s="20">
        <v>2063895</v>
      </c>
      <c r="N17" s="24">
        <v>7336474</v>
      </c>
      <c r="O17" s="24"/>
      <c r="P17" s="24"/>
      <c r="Q17" s="20"/>
      <c r="R17" s="24"/>
      <c r="S17" s="24"/>
      <c r="T17" s="20"/>
      <c r="U17" s="24"/>
      <c r="V17" s="24"/>
      <c r="W17" s="24">
        <v>288392817</v>
      </c>
      <c r="X17" s="20">
        <v>383974368</v>
      </c>
      <c r="Y17" s="24">
        <v>-95581551</v>
      </c>
      <c r="Z17" s="25">
        <v>-24.892690493340432</v>
      </c>
      <c r="AA17" s="26">
        <v>767948730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446905251</v>
      </c>
      <c r="D25" s="29">
        <f t="shared" ref="D25:Y25" si="1">SUM(D15:D24)</f>
        <v>0</v>
      </c>
      <c r="E25" s="35">
        <f t="shared" si="1"/>
        <v>767948730</v>
      </c>
      <c r="F25" s="36">
        <f t="shared" si="1"/>
        <v>767948730</v>
      </c>
      <c r="G25" s="36">
        <f t="shared" si="1"/>
        <v>573931</v>
      </c>
      <c r="H25" s="36">
        <f t="shared" si="1"/>
        <v>279602866</v>
      </c>
      <c r="I25" s="36">
        <f t="shared" si="1"/>
        <v>879546</v>
      </c>
      <c r="J25" s="36">
        <f t="shared" si="1"/>
        <v>281056343</v>
      </c>
      <c r="K25" s="36">
        <f t="shared" si="1"/>
        <v>4103115</v>
      </c>
      <c r="L25" s="36">
        <f t="shared" si="1"/>
        <v>1169464</v>
      </c>
      <c r="M25" s="36">
        <f t="shared" si="1"/>
        <v>2063895</v>
      </c>
      <c r="N25" s="36">
        <f t="shared" si="1"/>
        <v>7336474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288392817</v>
      </c>
      <c r="X25" s="36">
        <f t="shared" si="1"/>
        <v>383974368</v>
      </c>
      <c r="Y25" s="36">
        <f t="shared" si="1"/>
        <v>-95581551</v>
      </c>
      <c r="Z25" s="37">
        <f>+IF(X25&lt;&gt;0,+(Y25/X25)*100,0)</f>
        <v>-24.892690493340432</v>
      </c>
      <c r="AA25" s="38">
        <f>SUM(AA15:AA24)</f>
        <v>767948730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882440561</v>
      </c>
      <c r="D26" s="29">
        <f>+D13+D25</f>
        <v>0</v>
      </c>
      <c r="E26" s="30">
        <f t="shared" si="2"/>
        <v>1241322902</v>
      </c>
      <c r="F26" s="31">
        <f t="shared" si="2"/>
        <v>1241322902</v>
      </c>
      <c r="G26" s="31">
        <f t="shared" si="2"/>
        <v>23466392</v>
      </c>
      <c r="H26" s="31">
        <f t="shared" si="2"/>
        <v>736775585</v>
      </c>
      <c r="I26" s="31">
        <f t="shared" si="2"/>
        <v>3657385</v>
      </c>
      <c r="J26" s="31">
        <f t="shared" si="2"/>
        <v>763899362</v>
      </c>
      <c r="K26" s="31">
        <f t="shared" si="2"/>
        <v>-20086861</v>
      </c>
      <c r="L26" s="31">
        <f t="shared" si="2"/>
        <v>2229075</v>
      </c>
      <c r="M26" s="31">
        <f t="shared" si="2"/>
        <v>8899170</v>
      </c>
      <c r="N26" s="31">
        <f t="shared" si="2"/>
        <v>-8958616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754940746</v>
      </c>
      <c r="X26" s="31">
        <f t="shared" si="2"/>
        <v>620661450</v>
      </c>
      <c r="Y26" s="31">
        <f t="shared" si="2"/>
        <v>134279296</v>
      </c>
      <c r="Z26" s="32">
        <f>+IF(X26&lt;&gt;0,+(Y26/X26)*100,0)</f>
        <v>21.634869702315168</v>
      </c>
      <c r="AA26" s="33">
        <f>+AA13+AA25</f>
        <v>1241322902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49971243</v>
      </c>
      <c r="D31" s="18"/>
      <c r="E31" s="19">
        <v>49503281</v>
      </c>
      <c r="F31" s="20">
        <v>49503281</v>
      </c>
      <c r="G31" s="20">
        <v>1887281</v>
      </c>
      <c r="H31" s="20">
        <v>49092443</v>
      </c>
      <c r="I31" s="20">
        <v>175423</v>
      </c>
      <c r="J31" s="20">
        <v>51155147</v>
      </c>
      <c r="K31" s="20">
        <v>67341</v>
      </c>
      <c r="L31" s="20">
        <v>-27357</v>
      </c>
      <c r="M31" s="20">
        <v>-90765</v>
      </c>
      <c r="N31" s="20">
        <v>-50781</v>
      </c>
      <c r="O31" s="20"/>
      <c r="P31" s="20"/>
      <c r="Q31" s="20"/>
      <c r="R31" s="20"/>
      <c r="S31" s="20"/>
      <c r="T31" s="20"/>
      <c r="U31" s="20"/>
      <c r="V31" s="20"/>
      <c r="W31" s="20">
        <v>51104366</v>
      </c>
      <c r="X31" s="20">
        <v>24751638</v>
      </c>
      <c r="Y31" s="20">
        <v>26352728</v>
      </c>
      <c r="Z31" s="21">
        <v>106.46862239985894</v>
      </c>
      <c r="AA31" s="22">
        <v>49503281</v>
      </c>
    </row>
    <row r="32" spans="1:27" x14ac:dyDescent="0.25">
      <c r="A32" s="23" t="s">
        <v>59</v>
      </c>
      <c r="B32" s="17" t="s">
        <v>32</v>
      </c>
      <c r="C32" s="18">
        <v>429414084</v>
      </c>
      <c r="D32" s="18"/>
      <c r="E32" s="19">
        <v>851638026</v>
      </c>
      <c r="F32" s="20">
        <v>851638026</v>
      </c>
      <c r="G32" s="20">
        <v>162592044</v>
      </c>
      <c r="H32" s="20">
        <v>275275667</v>
      </c>
      <c r="I32" s="20">
        <v>129313189</v>
      </c>
      <c r="J32" s="20">
        <v>567180900</v>
      </c>
      <c r="K32" s="20">
        <v>1</v>
      </c>
      <c r="L32" s="20">
        <v>-53934192</v>
      </c>
      <c r="M32" s="20">
        <v>38317570</v>
      </c>
      <c r="N32" s="20">
        <v>-15616621</v>
      </c>
      <c r="O32" s="20"/>
      <c r="P32" s="20"/>
      <c r="Q32" s="20"/>
      <c r="R32" s="20"/>
      <c r="S32" s="20"/>
      <c r="T32" s="20"/>
      <c r="U32" s="20"/>
      <c r="V32" s="20"/>
      <c r="W32" s="20">
        <v>551564279</v>
      </c>
      <c r="X32" s="20">
        <v>396819008</v>
      </c>
      <c r="Y32" s="20">
        <v>154745271</v>
      </c>
      <c r="Z32" s="21">
        <v>38.996436128382243</v>
      </c>
      <c r="AA32" s="22">
        <v>851638026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479385327</v>
      </c>
      <c r="D37" s="29">
        <f t="shared" ref="D37:Y37" si="3">SUM(D29:D36)</f>
        <v>0</v>
      </c>
      <c r="E37" s="30">
        <f t="shared" si="3"/>
        <v>901141307</v>
      </c>
      <c r="F37" s="31">
        <f t="shared" si="3"/>
        <v>901141307</v>
      </c>
      <c r="G37" s="31">
        <f t="shared" si="3"/>
        <v>164479325</v>
      </c>
      <c r="H37" s="31">
        <f t="shared" si="3"/>
        <v>324368110</v>
      </c>
      <c r="I37" s="31">
        <f t="shared" si="3"/>
        <v>129488612</v>
      </c>
      <c r="J37" s="31">
        <f t="shared" si="3"/>
        <v>618336047</v>
      </c>
      <c r="K37" s="31">
        <f t="shared" si="3"/>
        <v>67342</v>
      </c>
      <c r="L37" s="31">
        <f t="shared" si="3"/>
        <v>-53961549</v>
      </c>
      <c r="M37" s="31">
        <f t="shared" si="3"/>
        <v>38226805</v>
      </c>
      <c r="N37" s="31">
        <f t="shared" si="3"/>
        <v>-15667402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602668645</v>
      </c>
      <c r="X37" s="31">
        <f t="shared" si="3"/>
        <v>421570646</v>
      </c>
      <c r="Y37" s="31">
        <f t="shared" si="3"/>
        <v>181097999</v>
      </c>
      <c r="Z37" s="32">
        <f>+IF(X37&lt;&gt;0,+(Y37/X37)*100,0)</f>
        <v>42.957924304815094</v>
      </c>
      <c r="AA37" s="33">
        <f>SUM(AA29:AA36)</f>
        <v>901141307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710375665</v>
      </c>
      <c r="D39" s="18"/>
      <c r="E39" s="19"/>
      <c r="F39" s="20"/>
      <c r="G39" s="20"/>
      <c r="H39" s="20">
        <v>729162160</v>
      </c>
      <c r="I39" s="20"/>
      <c r="J39" s="20">
        <v>729162160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729162160</v>
      </c>
      <c r="X39" s="20"/>
      <c r="Y39" s="20">
        <v>729162160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710375665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729162160</v>
      </c>
      <c r="I43" s="36">
        <f t="shared" si="4"/>
        <v>0</v>
      </c>
      <c r="J43" s="36">
        <f t="shared" si="4"/>
        <v>729162160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729162160</v>
      </c>
      <c r="X43" s="36">
        <f t="shared" si="4"/>
        <v>0</v>
      </c>
      <c r="Y43" s="36">
        <f t="shared" si="4"/>
        <v>729162160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1189760992</v>
      </c>
      <c r="D44" s="29">
        <f>+D37+D43</f>
        <v>0</v>
      </c>
      <c r="E44" s="30">
        <f t="shared" si="5"/>
        <v>901141307</v>
      </c>
      <c r="F44" s="31">
        <f t="shared" si="5"/>
        <v>901141307</v>
      </c>
      <c r="G44" s="31">
        <f t="shared" si="5"/>
        <v>164479325</v>
      </c>
      <c r="H44" s="31">
        <f t="shared" si="5"/>
        <v>1053530270</v>
      </c>
      <c r="I44" s="31">
        <f t="shared" si="5"/>
        <v>129488612</v>
      </c>
      <c r="J44" s="31">
        <f t="shared" si="5"/>
        <v>1347498207</v>
      </c>
      <c r="K44" s="31">
        <f t="shared" si="5"/>
        <v>67342</v>
      </c>
      <c r="L44" s="31">
        <f t="shared" si="5"/>
        <v>-53961549</v>
      </c>
      <c r="M44" s="31">
        <f t="shared" si="5"/>
        <v>38226805</v>
      </c>
      <c r="N44" s="31">
        <f t="shared" si="5"/>
        <v>-15667402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1331830805</v>
      </c>
      <c r="X44" s="31">
        <f t="shared" si="5"/>
        <v>421570646</v>
      </c>
      <c r="Y44" s="31">
        <f t="shared" si="5"/>
        <v>910260159</v>
      </c>
      <c r="Z44" s="32">
        <f>+IF(X44&lt;&gt;0,+(Y44/X44)*100,0)</f>
        <v>215.92114338055691</v>
      </c>
      <c r="AA44" s="33">
        <f>+AA37+AA43</f>
        <v>901141307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-307320431</v>
      </c>
      <c r="D45" s="42">
        <f t="shared" si="6"/>
        <v>0</v>
      </c>
      <c r="E45" s="43">
        <f t="shared" si="6"/>
        <v>340181595</v>
      </c>
      <c r="F45" s="44">
        <f t="shared" si="6"/>
        <v>340181595</v>
      </c>
      <c r="G45" s="44">
        <f t="shared" si="6"/>
        <v>-141012933</v>
      </c>
      <c r="H45" s="44">
        <f t="shared" si="6"/>
        <v>-316754685</v>
      </c>
      <c r="I45" s="44">
        <f t="shared" si="6"/>
        <v>-125831227</v>
      </c>
      <c r="J45" s="44">
        <f t="shared" si="6"/>
        <v>-583598845</v>
      </c>
      <c r="K45" s="44">
        <f t="shared" si="6"/>
        <v>-20154203</v>
      </c>
      <c r="L45" s="44">
        <f t="shared" si="6"/>
        <v>56190624</v>
      </c>
      <c r="M45" s="44">
        <f t="shared" si="6"/>
        <v>-29327635</v>
      </c>
      <c r="N45" s="44">
        <f t="shared" si="6"/>
        <v>6708786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-576890059</v>
      </c>
      <c r="X45" s="44">
        <f t="shared" si="6"/>
        <v>199090804</v>
      </c>
      <c r="Y45" s="44">
        <f t="shared" si="6"/>
        <v>-775980863</v>
      </c>
      <c r="Z45" s="45">
        <f>+IF(X45&lt;&gt;0,+(Y45/X45)*100,0)</f>
        <v>-389.76228304346995</v>
      </c>
      <c r="AA45" s="46">
        <f>+AA26-AA44</f>
        <v>340181595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-853060570</v>
      </c>
      <c r="D47" s="18"/>
      <c r="E47" s="19">
        <v>-465334238</v>
      </c>
      <c r="F47" s="20">
        <v>-465334238</v>
      </c>
      <c r="G47" s="20">
        <v>-100347605</v>
      </c>
      <c r="H47" s="20">
        <v>-692545672</v>
      </c>
      <c r="I47" s="20">
        <v>-79964462</v>
      </c>
      <c r="J47" s="20">
        <v>-872857739</v>
      </c>
      <c r="K47" s="20">
        <v>-1935077</v>
      </c>
      <c r="L47" s="20">
        <v>56522138</v>
      </c>
      <c r="M47" s="20">
        <v>-16792487</v>
      </c>
      <c r="N47" s="20">
        <v>37794574</v>
      </c>
      <c r="O47" s="20"/>
      <c r="P47" s="20"/>
      <c r="Q47" s="20"/>
      <c r="R47" s="20"/>
      <c r="S47" s="20"/>
      <c r="T47" s="20"/>
      <c r="U47" s="20"/>
      <c r="V47" s="20"/>
      <c r="W47" s="20">
        <v>-835063165</v>
      </c>
      <c r="X47" s="20">
        <v>-232667124</v>
      </c>
      <c r="Y47" s="20">
        <v>-602396041</v>
      </c>
      <c r="Z47" s="47">
        <v>258.90896429355445</v>
      </c>
      <c r="AA47" s="22">
        <v>-465334238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-853060570</v>
      </c>
      <c r="D50" s="50">
        <f t="shared" ref="D50:Y50" si="7">SUM(D47:D49)</f>
        <v>0</v>
      </c>
      <c r="E50" s="51">
        <f t="shared" si="7"/>
        <v>-465334238</v>
      </c>
      <c r="F50" s="52">
        <f t="shared" si="7"/>
        <v>-465334238</v>
      </c>
      <c r="G50" s="52">
        <f t="shared" si="7"/>
        <v>-100347605</v>
      </c>
      <c r="H50" s="52">
        <f t="shared" si="7"/>
        <v>-692545672</v>
      </c>
      <c r="I50" s="52">
        <f t="shared" si="7"/>
        <v>-79964462</v>
      </c>
      <c r="J50" s="52">
        <f t="shared" si="7"/>
        <v>-872857739</v>
      </c>
      <c r="K50" s="52">
        <f t="shared" si="7"/>
        <v>-1935077</v>
      </c>
      <c r="L50" s="52">
        <f t="shared" si="7"/>
        <v>56522138</v>
      </c>
      <c r="M50" s="52">
        <f t="shared" si="7"/>
        <v>-16792487</v>
      </c>
      <c r="N50" s="52">
        <f t="shared" si="7"/>
        <v>37794574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-835063165</v>
      </c>
      <c r="X50" s="52">
        <f t="shared" si="7"/>
        <v>-232667124</v>
      </c>
      <c r="Y50" s="52">
        <f t="shared" si="7"/>
        <v>-602396041</v>
      </c>
      <c r="Z50" s="53">
        <f>+IF(X50&lt;&gt;0,+(Y50/X50)*100,0)</f>
        <v>258.90896429355445</v>
      </c>
      <c r="AA50" s="54">
        <f>SUM(AA47:AA49)</f>
        <v>-465334238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-56806391</v>
      </c>
      <c r="F6" s="20">
        <v>-56806391</v>
      </c>
      <c r="G6" s="20"/>
      <c r="H6" s="20">
        <v>11485</v>
      </c>
      <c r="I6" s="20">
        <v>707540</v>
      </c>
      <c r="J6" s="20">
        <v>719025</v>
      </c>
      <c r="K6" s="20">
        <v>2681040</v>
      </c>
      <c r="L6" s="20">
        <v>578037</v>
      </c>
      <c r="M6" s="20">
        <v>-372880</v>
      </c>
      <c r="N6" s="20">
        <v>2886197</v>
      </c>
      <c r="O6" s="20"/>
      <c r="P6" s="20"/>
      <c r="Q6" s="20"/>
      <c r="R6" s="20"/>
      <c r="S6" s="20"/>
      <c r="T6" s="20"/>
      <c r="U6" s="20"/>
      <c r="V6" s="20"/>
      <c r="W6" s="20">
        <v>3605222</v>
      </c>
      <c r="X6" s="20">
        <v>-28403196</v>
      </c>
      <c r="Y6" s="20">
        <v>32008418</v>
      </c>
      <c r="Z6" s="21">
        <v>-112.69301525081896</v>
      </c>
      <c r="AA6" s="22">
        <v>-56806391</v>
      </c>
    </row>
    <row r="7" spans="1:27" x14ac:dyDescent="0.25">
      <c r="A7" s="23" t="s">
        <v>35</v>
      </c>
      <c r="B7" s="17" t="s">
        <v>32</v>
      </c>
      <c r="C7" s="18">
        <v>-2284555</v>
      </c>
      <c r="D7" s="18"/>
      <c r="E7" s="19">
        <v>18171501</v>
      </c>
      <c r="F7" s="20">
        <v>18171501</v>
      </c>
      <c r="G7" s="20">
        <v>-536616</v>
      </c>
      <c r="H7" s="20">
        <v>811891</v>
      </c>
      <c r="I7" s="20">
        <v>410682</v>
      </c>
      <c r="J7" s="20">
        <v>685957</v>
      </c>
      <c r="K7" s="20">
        <v>-594471</v>
      </c>
      <c r="L7" s="20">
        <v>828106</v>
      </c>
      <c r="M7" s="20">
        <v>-9051</v>
      </c>
      <c r="N7" s="20">
        <v>224584</v>
      </c>
      <c r="O7" s="20"/>
      <c r="P7" s="20"/>
      <c r="Q7" s="20"/>
      <c r="R7" s="20"/>
      <c r="S7" s="20"/>
      <c r="T7" s="20"/>
      <c r="U7" s="20"/>
      <c r="V7" s="20"/>
      <c r="W7" s="20">
        <v>910541</v>
      </c>
      <c r="X7" s="20">
        <v>9085752</v>
      </c>
      <c r="Y7" s="20">
        <v>-8175211</v>
      </c>
      <c r="Z7" s="21">
        <v>-89.978363926288111</v>
      </c>
      <c r="AA7" s="22">
        <v>18171501</v>
      </c>
    </row>
    <row r="8" spans="1:27" x14ac:dyDescent="0.25">
      <c r="A8" s="23" t="s">
        <v>36</v>
      </c>
      <c r="B8" s="17" t="s">
        <v>32</v>
      </c>
      <c r="C8" s="18">
        <v>-131700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163740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-1589526</v>
      </c>
      <c r="D11" s="18"/>
      <c r="E11" s="19">
        <v>10520850</v>
      </c>
      <c r="F11" s="20">
        <v>10520850</v>
      </c>
      <c r="G11" s="24">
        <v>-228649</v>
      </c>
      <c r="H11" s="24">
        <v>40731</v>
      </c>
      <c r="I11" s="24">
        <v>71036</v>
      </c>
      <c r="J11" s="20">
        <v>-116882</v>
      </c>
      <c r="K11" s="24">
        <v>7686</v>
      </c>
      <c r="L11" s="24">
        <v>1549134</v>
      </c>
      <c r="M11" s="20">
        <v>2643</v>
      </c>
      <c r="N11" s="24">
        <v>1559463</v>
      </c>
      <c r="O11" s="24"/>
      <c r="P11" s="24"/>
      <c r="Q11" s="20"/>
      <c r="R11" s="24"/>
      <c r="S11" s="24"/>
      <c r="T11" s="20"/>
      <c r="U11" s="24"/>
      <c r="V11" s="24"/>
      <c r="W11" s="24">
        <v>1442581</v>
      </c>
      <c r="X11" s="20">
        <v>5260428</v>
      </c>
      <c r="Y11" s="24">
        <v>-3817847</v>
      </c>
      <c r="Z11" s="25">
        <v>-72.576737102000067</v>
      </c>
      <c r="AA11" s="26">
        <v>10520850</v>
      </c>
    </row>
    <row r="12" spans="1:27" x14ac:dyDescent="0.25">
      <c r="A12" s="23" t="s">
        <v>40</v>
      </c>
      <c r="B12" s="17" t="s">
        <v>32</v>
      </c>
      <c r="C12" s="18">
        <v>14894</v>
      </c>
      <c r="D12" s="18"/>
      <c r="E12" s="19">
        <v>-40000</v>
      </c>
      <c r="F12" s="20">
        <v>-40000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-19998</v>
      </c>
      <c r="Y12" s="20">
        <v>19998</v>
      </c>
      <c r="Z12" s="21">
        <v>-100</v>
      </c>
      <c r="AA12" s="22">
        <v>-40000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-3827147</v>
      </c>
      <c r="D13" s="29">
        <f>SUM(D6:D12)</f>
        <v>0</v>
      </c>
      <c r="E13" s="30">
        <f t="shared" si="0"/>
        <v>-28154040</v>
      </c>
      <c r="F13" s="31">
        <f t="shared" si="0"/>
        <v>-28154040</v>
      </c>
      <c r="G13" s="31">
        <f t="shared" si="0"/>
        <v>-765265</v>
      </c>
      <c r="H13" s="31">
        <f t="shared" si="0"/>
        <v>864107</v>
      </c>
      <c r="I13" s="31">
        <f t="shared" si="0"/>
        <v>1189258</v>
      </c>
      <c r="J13" s="31">
        <f t="shared" si="0"/>
        <v>1288100</v>
      </c>
      <c r="K13" s="31">
        <f t="shared" si="0"/>
        <v>2094255</v>
      </c>
      <c r="L13" s="31">
        <f t="shared" si="0"/>
        <v>2955277</v>
      </c>
      <c r="M13" s="31">
        <f t="shared" si="0"/>
        <v>-379288</v>
      </c>
      <c r="N13" s="31">
        <f t="shared" si="0"/>
        <v>4670244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5958344</v>
      </c>
      <c r="X13" s="31">
        <f t="shared" si="0"/>
        <v>-14077014</v>
      </c>
      <c r="Y13" s="31">
        <f t="shared" si="0"/>
        <v>20035358</v>
      </c>
      <c r="Z13" s="32">
        <f>+IF(X13&lt;&gt;0,+(Y13/X13)*100,0)</f>
        <v>-142.32676049054155</v>
      </c>
      <c r="AA13" s="33">
        <f>SUM(AA6:AA12)</f>
        <v>-28154040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2956715</v>
      </c>
      <c r="D17" s="18"/>
      <c r="E17" s="19">
        <v>16674037</v>
      </c>
      <c r="F17" s="20">
        <v>16674037</v>
      </c>
      <c r="G17" s="24"/>
      <c r="H17" s="24"/>
      <c r="I17" s="24"/>
      <c r="J17" s="20"/>
      <c r="K17" s="24"/>
      <c r="L17" s="24"/>
      <c r="M17" s="20">
        <v>329208</v>
      </c>
      <c r="N17" s="24">
        <v>329208</v>
      </c>
      <c r="O17" s="24"/>
      <c r="P17" s="24"/>
      <c r="Q17" s="20"/>
      <c r="R17" s="24"/>
      <c r="S17" s="24"/>
      <c r="T17" s="20"/>
      <c r="U17" s="24"/>
      <c r="V17" s="24"/>
      <c r="W17" s="24">
        <v>329208</v>
      </c>
      <c r="X17" s="20">
        <v>8337018</v>
      </c>
      <c r="Y17" s="24">
        <v>-8007810</v>
      </c>
      <c r="Z17" s="25">
        <v>-96.051249979309148</v>
      </c>
      <c r="AA17" s="26">
        <v>16674037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2956715</v>
      </c>
      <c r="D25" s="29">
        <f t="shared" ref="D25:Y25" si="1">SUM(D15:D24)</f>
        <v>0</v>
      </c>
      <c r="E25" s="35">
        <f t="shared" si="1"/>
        <v>16674037</v>
      </c>
      <c r="F25" s="36">
        <f t="shared" si="1"/>
        <v>16674037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329208</v>
      </c>
      <c r="N25" s="36">
        <f t="shared" si="1"/>
        <v>329208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329208</v>
      </c>
      <c r="X25" s="36">
        <f t="shared" si="1"/>
        <v>8337018</v>
      </c>
      <c r="Y25" s="36">
        <f t="shared" si="1"/>
        <v>-8007810</v>
      </c>
      <c r="Z25" s="37">
        <f>+IF(X25&lt;&gt;0,+(Y25/X25)*100,0)</f>
        <v>-96.051249979309148</v>
      </c>
      <c r="AA25" s="38">
        <f>SUM(AA15:AA24)</f>
        <v>16674037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-870432</v>
      </c>
      <c r="D26" s="29">
        <f>+D13+D25</f>
        <v>0</v>
      </c>
      <c r="E26" s="30">
        <f t="shared" si="2"/>
        <v>-11480003</v>
      </c>
      <c r="F26" s="31">
        <f t="shared" si="2"/>
        <v>-11480003</v>
      </c>
      <c r="G26" s="31">
        <f t="shared" si="2"/>
        <v>-765265</v>
      </c>
      <c r="H26" s="31">
        <f t="shared" si="2"/>
        <v>864107</v>
      </c>
      <c r="I26" s="31">
        <f t="shared" si="2"/>
        <v>1189258</v>
      </c>
      <c r="J26" s="31">
        <f t="shared" si="2"/>
        <v>1288100</v>
      </c>
      <c r="K26" s="31">
        <f t="shared" si="2"/>
        <v>2094255</v>
      </c>
      <c r="L26" s="31">
        <f t="shared" si="2"/>
        <v>2955277</v>
      </c>
      <c r="M26" s="31">
        <f t="shared" si="2"/>
        <v>-50080</v>
      </c>
      <c r="N26" s="31">
        <f t="shared" si="2"/>
        <v>4999452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6287552</v>
      </c>
      <c r="X26" s="31">
        <f t="shared" si="2"/>
        <v>-5739996</v>
      </c>
      <c r="Y26" s="31">
        <f t="shared" si="2"/>
        <v>12027548</v>
      </c>
      <c r="Z26" s="32">
        <f>+IF(X26&lt;&gt;0,+(Y26/X26)*100,0)</f>
        <v>-209.53930978349115</v>
      </c>
      <c r="AA26" s="33">
        <f>+AA13+AA25</f>
        <v>-11480003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2564875</v>
      </c>
      <c r="D32" s="18"/>
      <c r="E32" s="19">
        <v>-5087741</v>
      </c>
      <c r="F32" s="20">
        <v>-5087741</v>
      </c>
      <c r="G32" s="20">
        <v>244072</v>
      </c>
      <c r="H32" s="20">
        <v>723464</v>
      </c>
      <c r="I32" s="20">
        <v>5189377</v>
      </c>
      <c r="J32" s="20">
        <v>6156913</v>
      </c>
      <c r="K32" s="20">
        <v>486712</v>
      </c>
      <c r="L32" s="20">
        <v>9859800</v>
      </c>
      <c r="M32" s="20">
        <v>914471</v>
      </c>
      <c r="N32" s="20">
        <v>11260983</v>
      </c>
      <c r="O32" s="20"/>
      <c r="P32" s="20"/>
      <c r="Q32" s="20"/>
      <c r="R32" s="20"/>
      <c r="S32" s="20"/>
      <c r="T32" s="20"/>
      <c r="U32" s="20"/>
      <c r="V32" s="20"/>
      <c r="W32" s="20">
        <v>17417896</v>
      </c>
      <c r="X32" s="20">
        <v>-2543856</v>
      </c>
      <c r="Y32" s="20">
        <v>19961752</v>
      </c>
      <c r="Z32" s="21">
        <v>-784.70448012780594</v>
      </c>
      <c r="AA32" s="22">
        <v>-5087741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1500000</v>
      </c>
      <c r="H33" s="20">
        <v>-724078</v>
      </c>
      <c r="I33" s="20"/>
      <c r="J33" s="20">
        <v>775922</v>
      </c>
      <c r="K33" s="20">
        <v>900000</v>
      </c>
      <c r="L33" s="20"/>
      <c r="M33" s="20"/>
      <c r="N33" s="20">
        <v>900000</v>
      </c>
      <c r="O33" s="20"/>
      <c r="P33" s="20"/>
      <c r="Q33" s="20"/>
      <c r="R33" s="20"/>
      <c r="S33" s="20"/>
      <c r="T33" s="20"/>
      <c r="U33" s="20"/>
      <c r="V33" s="20"/>
      <c r="W33" s="20">
        <v>1675922</v>
      </c>
      <c r="X33" s="20"/>
      <c r="Y33" s="20">
        <v>1675922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3019090</v>
      </c>
      <c r="F35" s="20">
        <v>3019090</v>
      </c>
      <c r="G35" s="20"/>
      <c r="H35" s="20"/>
      <c r="I35" s="20">
        <v>142434</v>
      </c>
      <c r="J35" s="20">
        <v>142434</v>
      </c>
      <c r="K35" s="20">
        <v>168366</v>
      </c>
      <c r="L35" s="20">
        <v>262643</v>
      </c>
      <c r="M35" s="20"/>
      <c r="N35" s="20">
        <v>431009</v>
      </c>
      <c r="O35" s="20"/>
      <c r="P35" s="20"/>
      <c r="Q35" s="20"/>
      <c r="R35" s="20"/>
      <c r="S35" s="20"/>
      <c r="T35" s="20"/>
      <c r="U35" s="20"/>
      <c r="V35" s="20"/>
      <c r="W35" s="20">
        <v>573443</v>
      </c>
      <c r="X35" s="20">
        <v>1509540</v>
      </c>
      <c r="Y35" s="20">
        <v>-936097</v>
      </c>
      <c r="Z35" s="21">
        <v>-62.012069902089372</v>
      </c>
      <c r="AA35" s="22">
        <v>3019090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2564875</v>
      </c>
      <c r="D37" s="29">
        <f t="shared" ref="D37:Y37" si="3">SUM(D29:D36)</f>
        <v>0</v>
      </c>
      <c r="E37" s="30">
        <f t="shared" si="3"/>
        <v>-2068651</v>
      </c>
      <c r="F37" s="31">
        <f t="shared" si="3"/>
        <v>-2068651</v>
      </c>
      <c r="G37" s="31">
        <f t="shared" si="3"/>
        <v>1744072</v>
      </c>
      <c r="H37" s="31">
        <f t="shared" si="3"/>
        <v>-614</v>
      </c>
      <c r="I37" s="31">
        <f t="shared" si="3"/>
        <v>5331811</v>
      </c>
      <c r="J37" s="31">
        <f t="shared" si="3"/>
        <v>7075269</v>
      </c>
      <c r="K37" s="31">
        <f t="shared" si="3"/>
        <v>1555078</v>
      </c>
      <c r="L37" s="31">
        <f t="shared" si="3"/>
        <v>10122443</v>
      </c>
      <c r="M37" s="31">
        <f t="shared" si="3"/>
        <v>914471</v>
      </c>
      <c r="N37" s="31">
        <f t="shared" si="3"/>
        <v>12591992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19667261</v>
      </c>
      <c r="X37" s="31">
        <f t="shared" si="3"/>
        <v>-1034316</v>
      </c>
      <c r="Y37" s="31">
        <f t="shared" si="3"/>
        <v>20701577</v>
      </c>
      <c r="Z37" s="32">
        <f>+IF(X37&lt;&gt;0,+(Y37/X37)*100,0)</f>
        <v>-2001.4750811164092</v>
      </c>
      <c r="AA37" s="33">
        <f>SUM(AA29:AA36)</f>
        <v>-2068651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2564875</v>
      </c>
      <c r="D44" s="29">
        <f>+D37+D43</f>
        <v>0</v>
      </c>
      <c r="E44" s="30">
        <f t="shared" si="5"/>
        <v>-2068651</v>
      </c>
      <c r="F44" s="31">
        <f t="shared" si="5"/>
        <v>-2068651</v>
      </c>
      <c r="G44" s="31">
        <f t="shared" si="5"/>
        <v>1744072</v>
      </c>
      <c r="H44" s="31">
        <f t="shared" si="5"/>
        <v>-614</v>
      </c>
      <c r="I44" s="31">
        <f t="shared" si="5"/>
        <v>5331811</v>
      </c>
      <c r="J44" s="31">
        <f t="shared" si="5"/>
        <v>7075269</v>
      </c>
      <c r="K44" s="31">
        <f t="shared" si="5"/>
        <v>1555078</v>
      </c>
      <c r="L44" s="31">
        <f t="shared" si="5"/>
        <v>10122443</v>
      </c>
      <c r="M44" s="31">
        <f t="shared" si="5"/>
        <v>914471</v>
      </c>
      <c r="N44" s="31">
        <f t="shared" si="5"/>
        <v>12591992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19667261</v>
      </c>
      <c r="X44" s="31">
        <f t="shared" si="5"/>
        <v>-1034316</v>
      </c>
      <c r="Y44" s="31">
        <f t="shared" si="5"/>
        <v>20701577</v>
      </c>
      <c r="Z44" s="32">
        <f>+IF(X44&lt;&gt;0,+(Y44/X44)*100,0)</f>
        <v>-2001.4750811164092</v>
      </c>
      <c r="AA44" s="33">
        <f>+AA37+AA43</f>
        <v>-2068651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-3435307</v>
      </c>
      <c r="D45" s="42">
        <f t="shared" si="6"/>
        <v>0</v>
      </c>
      <c r="E45" s="43">
        <f t="shared" si="6"/>
        <v>-9411352</v>
      </c>
      <c r="F45" s="44">
        <f t="shared" si="6"/>
        <v>-9411352</v>
      </c>
      <c r="G45" s="44">
        <f t="shared" si="6"/>
        <v>-2509337</v>
      </c>
      <c r="H45" s="44">
        <f t="shared" si="6"/>
        <v>864721</v>
      </c>
      <c r="I45" s="44">
        <f t="shared" si="6"/>
        <v>-4142553</v>
      </c>
      <c r="J45" s="44">
        <f t="shared" si="6"/>
        <v>-5787169</v>
      </c>
      <c r="K45" s="44">
        <f t="shared" si="6"/>
        <v>539177</v>
      </c>
      <c r="L45" s="44">
        <f t="shared" si="6"/>
        <v>-7167166</v>
      </c>
      <c r="M45" s="44">
        <f t="shared" si="6"/>
        <v>-964551</v>
      </c>
      <c r="N45" s="44">
        <f t="shared" si="6"/>
        <v>-7592540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-13379709</v>
      </c>
      <c r="X45" s="44">
        <f t="shared" si="6"/>
        <v>-4705680</v>
      </c>
      <c r="Y45" s="44">
        <f t="shared" si="6"/>
        <v>-8674029</v>
      </c>
      <c r="Z45" s="45">
        <f>+IF(X45&lt;&gt;0,+(Y45/X45)*100,0)</f>
        <v>184.33104248482687</v>
      </c>
      <c r="AA45" s="46">
        <f>+AA26-AA44</f>
        <v>-9411352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2838405</v>
      </c>
      <c r="D7" s="18"/>
      <c r="E7" s="19">
        <v>32032441</v>
      </c>
      <c r="F7" s="20">
        <v>32032441</v>
      </c>
      <c r="G7" s="20">
        <v>-2297500</v>
      </c>
      <c r="H7" s="20">
        <v>5017043</v>
      </c>
      <c r="I7" s="20">
        <v>207861</v>
      </c>
      <c r="J7" s="20">
        <v>2927404</v>
      </c>
      <c r="K7" s="20">
        <v>-426780</v>
      </c>
      <c r="L7" s="20">
        <v>108390</v>
      </c>
      <c r="M7" s="20">
        <v>-470697</v>
      </c>
      <c r="N7" s="20">
        <v>-789087</v>
      </c>
      <c r="O7" s="20"/>
      <c r="P7" s="20"/>
      <c r="Q7" s="20"/>
      <c r="R7" s="20"/>
      <c r="S7" s="20"/>
      <c r="T7" s="20"/>
      <c r="U7" s="20"/>
      <c r="V7" s="20"/>
      <c r="W7" s="20">
        <v>2138317</v>
      </c>
      <c r="X7" s="20">
        <v>16016214</v>
      </c>
      <c r="Y7" s="20">
        <v>-13877897</v>
      </c>
      <c r="Z7" s="21">
        <v>-86.649048270708676</v>
      </c>
      <c r="AA7" s="22">
        <v>32032441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17832633</v>
      </c>
      <c r="F8" s="20">
        <v>17832633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8916312</v>
      </c>
      <c r="Y8" s="20">
        <v>-8916312</v>
      </c>
      <c r="Z8" s="21">
        <v>-100</v>
      </c>
      <c r="AA8" s="22">
        <v>17832633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2838405</v>
      </c>
      <c r="D13" s="29">
        <f>SUM(D6:D12)</f>
        <v>0</v>
      </c>
      <c r="E13" s="30">
        <f t="shared" si="0"/>
        <v>49865074</v>
      </c>
      <c r="F13" s="31">
        <f t="shared" si="0"/>
        <v>49865074</v>
      </c>
      <c r="G13" s="31">
        <f t="shared" si="0"/>
        <v>-2297500</v>
      </c>
      <c r="H13" s="31">
        <f t="shared" si="0"/>
        <v>5017043</v>
      </c>
      <c r="I13" s="31">
        <f t="shared" si="0"/>
        <v>207861</v>
      </c>
      <c r="J13" s="31">
        <f t="shared" si="0"/>
        <v>2927404</v>
      </c>
      <c r="K13" s="31">
        <f t="shared" si="0"/>
        <v>-426780</v>
      </c>
      <c r="L13" s="31">
        <f t="shared" si="0"/>
        <v>108390</v>
      </c>
      <c r="M13" s="31">
        <f t="shared" si="0"/>
        <v>-470697</v>
      </c>
      <c r="N13" s="31">
        <f t="shared" si="0"/>
        <v>-789087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2138317</v>
      </c>
      <c r="X13" s="31">
        <f t="shared" si="0"/>
        <v>24932526</v>
      </c>
      <c r="Y13" s="31">
        <f t="shared" si="0"/>
        <v>-22794209</v>
      </c>
      <c r="Z13" s="32">
        <f>+IF(X13&lt;&gt;0,+(Y13/X13)*100,0)</f>
        <v>-91.423584597886304</v>
      </c>
      <c r="AA13" s="33">
        <f>SUM(AA6:AA12)</f>
        <v>49865074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160827089</v>
      </c>
      <c r="D17" s="18"/>
      <c r="E17" s="19">
        <v>190515393</v>
      </c>
      <c r="F17" s="20">
        <v>190515393</v>
      </c>
      <c r="G17" s="24">
        <v>-7034575</v>
      </c>
      <c r="H17" s="24">
        <v>166858801</v>
      </c>
      <c r="I17" s="24">
        <v>-541121</v>
      </c>
      <c r="J17" s="20">
        <v>159283105</v>
      </c>
      <c r="K17" s="24">
        <v>-541121</v>
      </c>
      <c r="L17" s="24">
        <v>-620502</v>
      </c>
      <c r="M17" s="20">
        <v>-541121</v>
      </c>
      <c r="N17" s="24">
        <v>-1702744</v>
      </c>
      <c r="O17" s="24"/>
      <c r="P17" s="24"/>
      <c r="Q17" s="20"/>
      <c r="R17" s="24"/>
      <c r="S17" s="24"/>
      <c r="T17" s="20"/>
      <c r="U17" s="24"/>
      <c r="V17" s="24"/>
      <c r="W17" s="24">
        <v>157580361</v>
      </c>
      <c r="X17" s="20">
        <v>95257698</v>
      </c>
      <c r="Y17" s="24">
        <v>62322663</v>
      </c>
      <c r="Z17" s="25">
        <v>65.425329719809099</v>
      </c>
      <c r="AA17" s="26">
        <v>190515393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160827089</v>
      </c>
      <c r="D25" s="29">
        <f t="shared" ref="D25:Y25" si="1">SUM(D15:D24)</f>
        <v>0</v>
      </c>
      <c r="E25" s="35">
        <f t="shared" si="1"/>
        <v>190515393</v>
      </c>
      <c r="F25" s="36">
        <f t="shared" si="1"/>
        <v>190515393</v>
      </c>
      <c r="G25" s="36">
        <f t="shared" si="1"/>
        <v>-7034575</v>
      </c>
      <c r="H25" s="36">
        <f t="shared" si="1"/>
        <v>166858801</v>
      </c>
      <c r="I25" s="36">
        <f t="shared" si="1"/>
        <v>-541121</v>
      </c>
      <c r="J25" s="36">
        <f t="shared" si="1"/>
        <v>159283105</v>
      </c>
      <c r="K25" s="36">
        <f t="shared" si="1"/>
        <v>-541121</v>
      </c>
      <c r="L25" s="36">
        <f t="shared" si="1"/>
        <v>-620502</v>
      </c>
      <c r="M25" s="36">
        <f t="shared" si="1"/>
        <v>-541121</v>
      </c>
      <c r="N25" s="36">
        <f t="shared" si="1"/>
        <v>-1702744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157580361</v>
      </c>
      <c r="X25" s="36">
        <f t="shared" si="1"/>
        <v>95257698</v>
      </c>
      <c r="Y25" s="36">
        <f t="shared" si="1"/>
        <v>62322663</v>
      </c>
      <c r="Z25" s="37">
        <f>+IF(X25&lt;&gt;0,+(Y25/X25)*100,0)</f>
        <v>65.425329719809099</v>
      </c>
      <c r="AA25" s="38">
        <f>SUM(AA15:AA24)</f>
        <v>190515393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163665494</v>
      </c>
      <c r="D26" s="29">
        <f>+D13+D25</f>
        <v>0</v>
      </c>
      <c r="E26" s="30">
        <f t="shared" si="2"/>
        <v>240380467</v>
      </c>
      <c r="F26" s="31">
        <f t="shared" si="2"/>
        <v>240380467</v>
      </c>
      <c r="G26" s="31">
        <f t="shared" si="2"/>
        <v>-9332075</v>
      </c>
      <c r="H26" s="31">
        <f t="shared" si="2"/>
        <v>171875844</v>
      </c>
      <c r="I26" s="31">
        <f t="shared" si="2"/>
        <v>-333260</v>
      </c>
      <c r="J26" s="31">
        <f t="shared" si="2"/>
        <v>162210509</v>
      </c>
      <c r="K26" s="31">
        <f t="shared" si="2"/>
        <v>-967901</v>
      </c>
      <c r="L26" s="31">
        <f t="shared" si="2"/>
        <v>-512112</v>
      </c>
      <c r="M26" s="31">
        <f t="shared" si="2"/>
        <v>-1011818</v>
      </c>
      <c r="N26" s="31">
        <f t="shared" si="2"/>
        <v>-2491831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159718678</v>
      </c>
      <c r="X26" s="31">
        <f t="shared" si="2"/>
        <v>120190224</v>
      </c>
      <c r="Y26" s="31">
        <f t="shared" si="2"/>
        <v>39528454</v>
      </c>
      <c r="Z26" s="32">
        <f>+IF(X26&lt;&gt;0,+(Y26/X26)*100,0)</f>
        <v>32.888243889120297</v>
      </c>
      <c r="AA26" s="33">
        <f>+AA13+AA25</f>
        <v>240380467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280288</v>
      </c>
      <c r="D31" s="18"/>
      <c r="E31" s="19">
        <v>250608</v>
      </c>
      <c r="F31" s="20">
        <v>250608</v>
      </c>
      <c r="G31" s="20">
        <v>41819</v>
      </c>
      <c r="H31" s="20">
        <v>246092</v>
      </c>
      <c r="I31" s="20">
        <v>2715</v>
      </c>
      <c r="J31" s="20">
        <v>290626</v>
      </c>
      <c r="K31" s="20">
        <v>776</v>
      </c>
      <c r="L31" s="20">
        <v>1552</v>
      </c>
      <c r="M31" s="20">
        <v>1939</v>
      </c>
      <c r="N31" s="20">
        <v>4267</v>
      </c>
      <c r="O31" s="20"/>
      <c r="P31" s="20"/>
      <c r="Q31" s="20"/>
      <c r="R31" s="20"/>
      <c r="S31" s="20"/>
      <c r="T31" s="20"/>
      <c r="U31" s="20"/>
      <c r="V31" s="20"/>
      <c r="W31" s="20">
        <v>294893</v>
      </c>
      <c r="X31" s="20">
        <v>125298</v>
      </c>
      <c r="Y31" s="20">
        <v>169595</v>
      </c>
      <c r="Z31" s="21">
        <v>135.35331769062554</v>
      </c>
      <c r="AA31" s="22">
        <v>250608</v>
      </c>
    </row>
    <row r="32" spans="1:27" x14ac:dyDescent="0.25">
      <c r="A32" s="23" t="s">
        <v>59</v>
      </c>
      <c r="B32" s="17" t="s">
        <v>32</v>
      </c>
      <c r="C32" s="18">
        <v>66462047</v>
      </c>
      <c r="D32" s="18"/>
      <c r="E32" s="19">
        <v>34600799</v>
      </c>
      <c r="F32" s="20">
        <v>34600799</v>
      </c>
      <c r="G32" s="20">
        <v>-14086427</v>
      </c>
      <c r="H32" s="20">
        <v>74790085</v>
      </c>
      <c r="I32" s="20"/>
      <c r="J32" s="20">
        <v>60703658</v>
      </c>
      <c r="K32" s="20"/>
      <c r="L32" s="20">
        <v>231014</v>
      </c>
      <c r="M32" s="20">
        <v>-2049046</v>
      </c>
      <c r="N32" s="20">
        <v>-1818032</v>
      </c>
      <c r="O32" s="20"/>
      <c r="P32" s="20"/>
      <c r="Q32" s="20"/>
      <c r="R32" s="20"/>
      <c r="S32" s="20"/>
      <c r="T32" s="20"/>
      <c r="U32" s="20"/>
      <c r="V32" s="20"/>
      <c r="W32" s="20">
        <v>58885626</v>
      </c>
      <c r="X32" s="20">
        <v>17300400</v>
      </c>
      <c r="Y32" s="20">
        <v>41585226</v>
      </c>
      <c r="Z32" s="21">
        <v>240.37147117985711</v>
      </c>
      <c r="AA32" s="22">
        <v>34600799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>
        <v>115000</v>
      </c>
      <c r="H33" s="20"/>
      <c r="I33" s="20"/>
      <c r="J33" s="20">
        <v>115000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115000</v>
      </c>
      <c r="X33" s="20"/>
      <c r="Y33" s="20">
        <v>115000</v>
      </c>
      <c r="Z33" s="21"/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7350075</v>
      </c>
      <c r="D35" s="18"/>
      <c r="E35" s="19">
        <v>7540943</v>
      </c>
      <c r="F35" s="20">
        <v>7540943</v>
      </c>
      <c r="G35" s="20">
        <v>163821</v>
      </c>
      <c r="H35" s="20">
        <v>7224430</v>
      </c>
      <c r="I35" s="20">
        <v>52844</v>
      </c>
      <c r="J35" s="20">
        <v>7441095</v>
      </c>
      <c r="K35" s="20">
        <v>-33121</v>
      </c>
      <c r="L35" s="20">
        <v>35333</v>
      </c>
      <c r="M35" s="20">
        <v>18646</v>
      </c>
      <c r="N35" s="20">
        <v>20858</v>
      </c>
      <c r="O35" s="20"/>
      <c r="P35" s="20"/>
      <c r="Q35" s="20"/>
      <c r="R35" s="20"/>
      <c r="S35" s="20"/>
      <c r="T35" s="20"/>
      <c r="U35" s="20"/>
      <c r="V35" s="20"/>
      <c r="W35" s="20">
        <v>7461953</v>
      </c>
      <c r="X35" s="20">
        <v>3770472</v>
      </c>
      <c r="Y35" s="20">
        <v>3691481</v>
      </c>
      <c r="Z35" s="21">
        <v>97.90501030109759</v>
      </c>
      <c r="AA35" s="22">
        <v>7540943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74092410</v>
      </c>
      <c r="D37" s="29">
        <f t="shared" ref="D37:Y37" si="3">SUM(D29:D36)</f>
        <v>0</v>
      </c>
      <c r="E37" s="30">
        <f t="shared" si="3"/>
        <v>42392351</v>
      </c>
      <c r="F37" s="31">
        <f t="shared" si="3"/>
        <v>42392351</v>
      </c>
      <c r="G37" s="31">
        <f t="shared" si="3"/>
        <v>-13765787</v>
      </c>
      <c r="H37" s="31">
        <f t="shared" si="3"/>
        <v>82260607</v>
      </c>
      <c r="I37" s="31">
        <f t="shared" si="3"/>
        <v>55559</v>
      </c>
      <c r="J37" s="31">
        <f t="shared" si="3"/>
        <v>68550379</v>
      </c>
      <c r="K37" s="31">
        <f t="shared" si="3"/>
        <v>-32345</v>
      </c>
      <c r="L37" s="31">
        <f t="shared" si="3"/>
        <v>267899</v>
      </c>
      <c r="M37" s="31">
        <f t="shared" si="3"/>
        <v>-2028461</v>
      </c>
      <c r="N37" s="31">
        <f t="shared" si="3"/>
        <v>-1792907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66757472</v>
      </c>
      <c r="X37" s="31">
        <f t="shared" si="3"/>
        <v>21196170</v>
      </c>
      <c r="Y37" s="31">
        <f t="shared" si="3"/>
        <v>45561302</v>
      </c>
      <c r="Z37" s="32">
        <f>+IF(X37&lt;&gt;0,+(Y37/X37)*100,0)</f>
        <v>214.95063494961587</v>
      </c>
      <c r="AA37" s="33">
        <f>SUM(AA29:AA36)</f>
        <v>42392351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74092410</v>
      </c>
      <c r="D44" s="29">
        <f>+D37+D43</f>
        <v>0</v>
      </c>
      <c r="E44" s="30">
        <f t="shared" si="5"/>
        <v>42392351</v>
      </c>
      <c r="F44" s="31">
        <f t="shared" si="5"/>
        <v>42392351</v>
      </c>
      <c r="G44" s="31">
        <f t="shared" si="5"/>
        <v>-13765787</v>
      </c>
      <c r="H44" s="31">
        <f t="shared" si="5"/>
        <v>82260607</v>
      </c>
      <c r="I44" s="31">
        <f t="shared" si="5"/>
        <v>55559</v>
      </c>
      <c r="J44" s="31">
        <f t="shared" si="5"/>
        <v>68550379</v>
      </c>
      <c r="K44" s="31">
        <f t="shared" si="5"/>
        <v>-32345</v>
      </c>
      <c r="L44" s="31">
        <f t="shared" si="5"/>
        <v>267899</v>
      </c>
      <c r="M44" s="31">
        <f t="shared" si="5"/>
        <v>-2028461</v>
      </c>
      <c r="N44" s="31">
        <f t="shared" si="5"/>
        <v>-1792907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66757472</v>
      </c>
      <c r="X44" s="31">
        <f t="shared" si="5"/>
        <v>21196170</v>
      </c>
      <c r="Y44" s="31">
        <f t="shared" si="5"/>
        <v>45561302</v>
      </c>
      <c r="Z44" s="32">
        <f>+IF(X44&lt;&gt;0,+(Y44/X44)*100,0)</f>
        <v>214.95063494961587</v>
      </c>
      <c r="AA44" s="33">
        <f>+AA37+AA43</f>
        <v>42392351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89573084</v>
      </c>
      <c r="D45" s="42">
        <f t="shared" si="6"/>
        <v>0</v>
      </c>
      <c r="E45" s="43">
        <f t="shared" si="6"/>
        <v>197988116</v>
      </c>
      <c r="F45" s="44">
        <f t="shared" si="6"/>
        <v>197988116</v>
      </c>
      <c r="G45" s="44">
        <f t="shared" si="6"/>
        <v>4433712</v>
      </c>
      <c r="H45" s="44">
        <f t="shared" si="6"/>
        <v>89615237</v>
      </c>
      <c r="I45" s="44">
        <f t="shared" si="6"/>
        <v>-388819</v>
      </c>
      <c r="J45" s="44">
        <f t="shared" si="6"/>
        <v>93660130</v>
      </c>
      <c r="K45" s="44">
        <f t="shared" si="6"/>
        <v>-935556</v>
      </c>
      <c r="L45" s="44">
        <f t="shared" si="6"/>
        <v>-780011</v>
      </c>
      <c r="M45" s="44">
        <f t="shared" si="6"/>
        <v>1016643</v>
      </c>
      <c r="N45" s="44">
        <f t="shared" si="6"/>
        <v>-698924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92961206</v>
      </c>
      <c r="X45" s="44">
        <f t="shared" si="6"/>
        <v>98994054</v>
      </c>
      <c r="Y45" s="44">
        <f t="shared" si="6"/>
        <v>-6032848</v>
      </c>
      <c r="Z45" s="45">
        <f>+IF(X45&lt;&gt;0,+(Y45/X45)*100,0)</f>
        <v>-6.0941518770410186</v>
      </c>
      <c r="AA45" s="46">
        <f>+AA26-AA44</f>
        <v>197988116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-99948986</v>
      </c>
      <c r="D47" s="18"/>
      <c r="E47" s="19">
        <v>-70238732</v>
      </c>
      <c r="F47" s="20">
        <v>-70238732</v>
      </c>
      <c r="G47" s="20">
        <v>-12811276</v>
      </c>
      <c r="H47" s="20">
        <v>-93159758</v>
      </c>
      <c r="I47" s="20">
        <v>543894</v>
      </c>
      <c r="J47" s="20">
        <v>-105427140</v>
      </c>
      <c r="K47" s="20">
        <v>692578</v>
      </c>
      <c r="L47" s="20">
        <v>79306</v>
      </c>
      <c r="M47" s="20">
        <v>-2858503</v>
      </c>
      <c r="N47" s="20">
        <v>-2086619</v>
      </c>
      <c r="O47" s="20"/>
      <c r="P47" s="20"/>
      <c r="Q47" s="20"/>
      <c r="R47" s="20"/>
      <c r="S47" s="20"/>
      <c r="T47" s="20"/>
      <c r="U47" s="20"/>
      <c r="V47" s="20"/>
      <c r="W47" s="20">
        <v>-107513759</v>
      </c>
      <c r="X47" s="20">
        <v>-35119368</v>
      </c>
      <c r="Y47" s="20">
        <v>-72394391</v>
      </c>
      <c r="Z47" s="47">
        <v>206.13808027524868</v>
      </c>
      <c r="AA47" s="22">
        <v>-70238732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-99948986</v>
      </c>
      <c r="D50" s="50">
        <f t="shared" ref="D50:Y50" si="7">SUM(D47:D49)</f>
        <v>0</v>
      </c>
      <c r="E50" s="51">
        <f t="shared" si="7"/>
        <v>-70238732</v>
      </c>
      <c r="F50" s="52">
        <f t="shared" si="7"/>
        <v>-70238732</v>
      </c>
      <c r="G50" s="52">
        <f t="shared" si="7"/>
        <v>-12811276</v>
      </c>
      <c r="H50" s="52">
        <f t="shared" si="7"/>
        <v>-93159758</v>
      </c>
      <c r="I50" s="52">
        <f t="shared" si="7"/>
        <v>543894</v>
      </c>
      <c r="J50" s="52">
        <f t="shared" si="7"/>
        <v>-105427140</v>
      </c>
      <c r="K50" s="52">
        <f t="shared" si="7"/>
        <v>692578</v>
      </c>
      <c r="L50" s="52">
        <f t="shared" si="7"/>
        <v>79306</v>
      </c>
      <c r="M50" s="52">
        <f t="shared" si="7"/>
        <v>-2858503</v>
      </c>
      <c r="N50" s="52">
        <f t="shared" si="7"/>
        <v>-2086619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-107513759</v>
      </c>
      <c r="X50" s="52">
        <f t="shared" si="7"/>
        <v>-35119368</v>
      </c>
      <c r="Y50" s="52">
        <f t="shared" si="7"/>
        <v>-72394391</v>
      </c>
      <c r="Z50" s="53">
        <f>+IF(X50&lt;&gt;0,+(Y50/X50)*100,0)</f>
        <v>206.13808027524868</v>
      </c>
      <c r="AA50" s="54">
        <f>SUM(AA47:AA49)</f>
        <v>-70238732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240097787</v>
      </c>
      <c r="D6" s="18"/>
      <c r="E6" s="19">
        <v>43704729</v>
      </c>
      <c r="F6" s="20">
        <v>43704729</v>
      </c>
      <c r="G6" s="20">
        <v>235289785</v>
      </c>
      <c r="H6" s="20">
        <v>17167789</v>
      </c>
      <c r="I6" s="20">
        <v>12226807</v>
      </c>
      <c r="J6" s="20">
        <v>264684381</v>
      </c>
      <c r="K6" s="20">
        <v>12334579</v>
      </c>
      <c r="L6" s="20">
        <v>9400345</v>
      </c>
      <c r="M6" s="20">
        <v>8236683</v>
      </c>
      <c r="N6" s="20">
        <v>29971607</v>
      </c>
      <c r="O6" s="20"/>
      <c r="P6" s="20"/>
      <c r="Q6" s="20"/>
      <c r="R6" s="20"/>
      <c r="S6" s="20"/>
      <c r="T6" s="20"/>
      <c r="U6" s="20"/>
      <c r="V6" s="20"/>
      <c r="W6" s="20">
        <v>294655988</v>
      </c>
      <c r="X6" s="20">
        <v>21852372</v>
      </c>
      <c r="Y6" s="20">
        <v>272803616</v>
      </c>
      <c r="Z6" s="21">
        <v>1248.3936114578316</v>
      </c>
      <c r="AA6" s="22">
        <v>43704729</v>
      </c>
    </row>
    <row r="7" spans="1:27" x14ac:dyDescent="0.25">
      <c r="A7" s="23" t="s">
        <v>35</v>
      </c>
      <c r="B7" s="17" t="s">
        <v>32</v>
      </c>
      <c r="C7" s="18">
        <v>24133615</v>
      </c>
      <c r="D7" s="18"/>
      <c r="E7" s="19">
        <v>58718663</v>
      </c>
      <c r="F7" s="20">
        <v>58718663</v>
      </c>
      <c r="G7" s="20">
        <v>51745518</v>
      </c>
      <c r="H7" s="20">
        <v>-18514871</v>
      </c>
      <c r="I7" s="20">
        <v>1272111</v>
      </c>
      <c r="J7" s="20">
        <v>34502758</v>
      </c>
      <c r="K7" s="20">
        <v>-2593065</v>
      </c>
      <c r="L7" s="20">
        <v>2863218</v>
      </c>
      <c r="M7" s="20">
        <v>858594</v>
      </c>
      <c r="N7" s="20">
        <v>1128747</v>
      </c>
      <c r="O7" s="20"/>
      <c r="P7" s="20"/>
      <c r="Q7" s="20"/>
      <c r="R7" s="20"/>
      <c r="S7" s="20"/>
      <c r="T7" s="20"/>
      <c r="U7" s="20"/>
      <c r="V7" s="20"/>
      <c r="W7" s="20">
        <v>35631505</v>
      </c>
      <c r="X7" s="20">
        <v>29359326</v>
      </c>
      <c r="Y7" s="20">
        <v>6272179</v>
      </c>
      <c r="Z7" s="21">
        <v>21.363497922261569</v>
      </c>
      <c r="AA7" s="22">
        <v>58718663</v>
      </c>
    </row>
    <row r="8" spans="1:27" x14ac:dyDescent="0.25">
      <c r="A8" s="23" t="s">
        <v>36</v>
      </c>
      <c r="B8" s="17" t="s">
        <v>32</v>
      </c>
      <c r="C8" s="18">
        <v>-16241</v>
      </c>
      <c r="D8" s="18"/>
      <c r="E8" s="19"/>
      <c r="F8" s="20"/>
      <c r="G8" s="20">
        <v>-16241</v>
      </c>
      <c r="H8" s="20"/>
      <c r="I8" s="20"/>
      <c r="J8" s="20">
        <v>-16241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-16241</v>
      </c>
      <c r="X8" s="20"/>
      <c r="Y8" s="20">
        <v>-16241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238442</v>
      </c>
      <c r="D10" s="18"/>
      <c r="E10" s="19">
        <v>-3000000</v>
      </c>
      <c r="F10" s="20">
        <v>-3000000</v>
      </c>
      <c r="G10" s="20">
        <v>238441</v>
      </c>
      <c r="H10" s="20"/>
      <c r="I10" s="20"/>
      <c r="J10" s="20">
        <v>238441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238441</v>
      </c>
      <c r="X10" s="20">
        <v>-1500000</v>
      </c>
      <c r="Y10" s="20">
        <v>1738441</v>
      </c>
      <c r="Z10" s="21">
        <v>-115.89606666666667</v>
      </c>
      <c r="AA10" s="22">
        <v>-3000000</v>
      </c>
    </row>
    <row r="11" spans="1:27" x14ac:dyDescent="0.25">
      <c r="A11" s="23" t="s">
        <v>39</v>
      </c>
      <c r="B11" s="17" t="s">
        <v>32</v>
      </c>
      <c r="C11" s="18">
        <v>40044957</v>
      </c>
      <c r="D11" s="18"/>
      <c r="E11" s="19"/>
      <c r="F11" s="20"/>
      <c r="G11" s="24">
        <v>39755024</v>
      </c>
      <c r="H11" s="24">
        <v>291382</v>
      </c>
      <c r="I11" s="24">
        <v>52943</v>
      </c>
      <c r="J11" s="20">
        <v>40099349</v>
      </c>
      <c r="K11" s="24">
        <v>7683</v>
      </c>
      <c r="L11" s="24">
        <v>116775</v>
      </c>
      <c r="M11" s="20">
        <v>36523</v>
      </c>
      <c r="N11" s="24">
        <v>160981</v>
      </c>
      <c r="O11" s="24"/>
      <c r="P11" s="24"/>
      <c r="Q11" s="20"/>
      <c r="R11" s="24"/>
      <c r="S11" s="24"/>
      <c r="T11" s="20"/>
      <c r="U11" s="24"/>
      <c r="V11" s="24"/>
      <c r="W11" s="24">
        <v>40260330</v>
      </c>
      <c r="X11" s="20"/>
      <c r="Y11" s="24">
        <v>40260330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-158451</v>
      </c>
      <c r="D12" s="18"/>
      <c r="E12" s="19"/>
      <c r="F12" s="20"/>
      <c r="G12" s="20">
        <v>-158451</v>
      </c>
      <c r="H12" s="20"/>
      <c r="I12" s="20"/>
      <c r="J12" s="20">
        <v>-158451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-158451</v>
      </c>
      <c r="X12" s="20"/>
      <c r="Y12" s="20">
        <v>-158451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304340109</v>
      </c>
      <c r="D13" s="29">
        <f>SUM(D6:D12)</f>
        <v>0</v>
      </c>
      <c r="E13" s="30">
        <f t="shared" si="0"/>
        <v>99423392</v>
      </c>
      <c r="F13" s="31">
        <f t="shared" si="0"/>
        <v>99423392</v>
      </c>
      <c r="G13" s="31">
        <f t="shared" si="0"/>
        <v>326854076</v>
      </c>
      <c r="H13" s="31">
        <f t="shared" si="0"/>
        <v>-1055700</v>
      </c>
      <c r="I13" s="31">
        <f t="shared" si="0"/>
        <v>13551861</v>
      </c>
      <c r="J13" s="31">
        <f t="shared" si="0"/>
        <v>339350237</v>
      </c>
      <c r="K13" s="31">
        <f t="shared" si="0"/>
        <v>9749197</v>
      </c>
      <c r="L13" s="31">
        <f t="shared" si="0"/>
        <v>12380338</v>
      </c>
      <c r="M13" s="31">
        <f t="shared" si="0"/>
        <v>9131800</v>
      </c>
      <c r="N13" s="31">
        <f t="shared" si="0"/>
        <v>31261335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370611572</v>
      </c>
      <c r="X13" s="31">
        <f t="shared" si="0"/>
        <v>49711698</v>
      </c>
      <c r="Y13" s="31">
        <f t="shared" si="0"/>
        <v>320899874</v>
      </c>
      <c r="Z13" s="32">
        <f>+IF(X13&lt;&gt;0,+(Y13/X13)*100,0)</f>
        <v>645.52185282425876</v>
      </c>
      <c r="AA13" s="33">
        <f>SUM(AA6:AA12)</f>
        <v>99423392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163379683</v>
      </c>
      <c r="D17" s="18"/>
      <c r="E17" s="19">
        <v>-5748764</v>
      </c>
      <c r="F17" s="20">
        <v>-5748764</v>
      </c>
      <c r="G17" s="24">
        <v>190540015</v>
      </c>
      <c r="H17" s="24">
        <v>-27160332</v>
      </c>
      <c r="I17" s="24"/>
      <c r="J17" s="20">
        <v>163379683</v>
      </c>
      <c r="K17" s="24"/>
      <c r="L17" s="24"/>
      <c r="M17" s="20">
        <v>4252500</v>
      </c>
      <c r="N17" s="24">
        <v>4252500</v>
      </c>
      <c r="O17" s="24"/>
      <c r="P17" s="24"/>
      <c r="Q17" s="20"/>
      <c r="R17" s="24"/>
      <c r="S17" s="24"/>
      <c r="T17" s="20"/>
      <c r="U17" s="24"/>
      <c r="V17" s="24"/>
      <c r="W17" s="24">
        <v>167632183</v>
      </c>
      <c r="X17" s="20">
        <v>-2874384</v>
      </c>
      <c r="Y17" s="24">
        <v>170506567</v>
      </c>
      <c r="Z17" s="25">
        <v>-5931.9341813759056</v>
      </c>
      <c r="AA17" s="26">
        <v>-5748764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163379683</v>
      </c>
      <c r="D25" s="29">
        <f t="shared" ref="D25:Y25" si="1">SUM(D15:D24)</f>
        <v>0</v>
      </c>
      <c r="E25" s="35">
        <f t="shared" si="1"/>
        <v>-5748764</v>
      </c>
      <c r="F25" s="36">
        <f t="shared" si="1"/>
        <v>-5748764</v>
      </c>
      <c r="G25" s="36">
        <f t="shared" si="1"/>
        <v>190540015</v>
      </c>
      <c r="H25" s="36">
        <f t="shared" si="1"/>
        <v>-27160332</v>
      </c>
      <c r="I25" s="36">
        <f t="shared" si="1"/>
        <v>0</v>
      </c>
      <c r="J25" s="36">
        <f t="shared" si="1"/>
        <v>163379683</v>
      </c>
      <c r="K25" s="36">
        <f t="shared" si="1"/>
        <v>0</v>
      </c>
      <c r="L25" s="36">
        <f t="shared" si="1"/>
        <v>0</v>
      </c>
      <c r="M25" s="36">
        <f t="shared" si="1"/>
        <v>4252500</v>
      </c>
      <c r="N25" s="36">
        <f t="shared" si="1"/>
        <v>4252500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167632183</v>
      </c>
      <c r="X25" s="36">
        <f t="shared" si="1"/>
        <v>-2874384</v>
      </c>
      <c r="Y25" s="36">
        <f t="shared" si="1"/>
        <v>170506567</v>
      </c>
      <c r="Z25" s="37">
        <f>+IF(X25&lt;&gt;0,+(Y25/X25)*100,0)</f>
        <v>-5931.9341813759056</v>
      </c>
      <c r="AA25" s="38">
        <f>SUM(AA15:AA24)</f>
        <v>-5748764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467719792</v>
      </c>
      <c r="D26" s="29">
        <f>+D13+D25</f>
        <v>0</v>
      </c>
      <c r="E26" s="30">
        <f t="shared" si="2"/>
        <v>93674628</v>
      </c>
      <c r="F26" s="31">
        <f t="shared" si="2"/>
        <v>93674628</v>
      </c>
      <c r="G26" s="31">
        <f t="shared" si="2"/>
        <v>517394091</v>
      </c>
      <c r="H26" s="31">
        <f t="shared" si="2"/>
        <v>-28216032</v>
      </c>
      <c r="I26" s="31">
        <f t="shared" si="2"/>
        <v>13551861</v>
      </c>
      <c r="J26" s="31">
        <f t="shared" si="2"/>
        <v>502729920</v>
      </c>
      <c r="K26" s="31">
        <f t="shared" si="2"/>
        <v>9749197</v>
      </c>
      <c r="L26" s="31">
        <f t="shared" si="2"/>
        <v>12380338</v>
      </c>
      <c r="M26" s="31">
        <f t="shared" si="2"/>
        <v>13384300</v>
      </c>
      <c r="N26" s="31">
        <f t="shared" si="2"/>
        <v>35513835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538243755</v>
      </c>
      <c r="X26" s="31">
        <f t="shared" si="2"/>
        <v>46837314</v>
      </c>
      <c r="Y26" s="31">
        <f t="shared" si="2"/>
        <v>491406441</v>
      </c>
      <c r="Z26" s="32">
        <f>+IF(X26&lt;&gt;0,+(Y26/X26)*100,0)</f>
        <v>1049.1772457318966</v>
      </c>
      <c r="AA26" s="33">
        <f>+AA13+AA25</f>
        <v>93674628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1425774</v>
      </c>
      <c r="D31" s="18"/>
      <c r="E31" s="19"/>
      <c r="F31" s="20"/>
      <c r="G31" s="20">
        <v>1429951</v>
      </c>
      <c r="H31" s="20"/>
      <c r="I31" s="20">
        <v>6127</v>
      </c>
      <c r="J31" s="20">
        <v>1436078</v>
      </c>
      <c r="K31" s="20">
        <v>36565</v>
      </c>
      <c r="L31" s="20">
        <v>10805</v>
      </c>
      <c r="M31" s="20">
        <v>-481</v>
      </c>
      <c r="N31" s="20">
        <v>46889</v>
      </c>
      <c r="O31" s="20"/>
      <c r="P31" s="20"/>
      <c r="Q31" s="20"/>
      <c r="R31" s="20"/>
      <c r="S31" s="20"/>
      <c r="T31" s="20"/>
      <c r="U31" s="20"/>
      <c r="V31" s="20"/>
      <c r="W31" s="20">
        <v>1482967</v>
      </c>
      <c r="X31" s="20"/>
      <c r="Y31" s="20">
        <v>1482967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-356094177</v>
      </c>
      <c r="D32" s="18"/>
      <c r="E32" s="19">
        <v>2500000</v>
      </c>
      <c r="F32" s="20">
        <v>2500000</v>
      </c>
      <c r="G32" s="20">
        <v>-233139900</v>
      </c>
      <c r="H32" s="20">
        <v>-132583859</v>
      </c>
      <c r="I32" s="20">
        <v>-269910</v>
      </c>
      <c r="J32" s="20">
        <v>-365993669</v>
      </c>
      <c r="K32" s="20">
        <v>233444</v>
      </c>
      <c r="L32" s="20">
        <v>504784</v>
      </c>
      <c r="M32" s="20">
        <v>-183826</v>
      </c>
      <c r="N32" s="20">
        <v>554402</v>
      </c>
      <c r="O32" s="20"/>
      <c r="P32" s="20"/>
      <c r="Q32" s="20"/>
      <c r="R32" s="20"/>
      <c r="S32" s="20"/>
      <c r="T32" s="20"/>
      <c r="U32" s="20"/>
      <c r="V32" s="20"/>
      <c r="W32" s="20">
        <v>-365439267</v>
      </c>
      <c r="X32" s="20">
        <v>1250004</v>
      </c>
      <c r="Y32" s="20">
        <v>-366689271</v>
      </c>
      <c r="Z32" s="21">
        <v>-29335.047807847011</v>
      </c>
      <c r="AA32" s="22">
        <v>2500000</v>
      </c>
    </row>
    <row r="33" spans="1:27" x14ac:dyDescent="0.25">
      <c r="A33" s="23" t="s">
        <v>60</v>
      </c>
      <c r="B33" s="17" t="s">
        <v>32</v>
      </c>
      <c r="C33" s="18">
        <v>4252067</v>
      </c>
      <c r="D33" s="18"/>
      <c r="E33" s="19"/>
      <c r="F33" s="20"/>
      <c r="G33" s="20">
        <v>6056806</v>
      </c>
      <c r="H33" s="20">
        <v>-1804738</v>
      </c>
      <c r="I33" s="20"/>
      <c r="J33" s="20">
        <v>4252068</v>
      </c>
      <c r="K33" s="20"/>
      <c r="L33" s="20"/>
      <c r="M33" s="20">
        <v>2000000</v>
      </c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6252068</v>
      </c>
      <c r="X33" s="20"/>
      <c r="Y33" s="20">
        <v>6252068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54757930</v>
      </c>
      <c r="D35" s="18"/>
      <c r="E35" s="19"/>
      <c r="F35" s="20"/>
      <c r="G35" s="20">
        <v>56641170</v>
      </c>
      <c r="H35" s="20">
        <v>2080690</v>
      </c>
      <c r="I35" s="20">
        <v>1757119</v>
      </c>
      <c r="J35" s="20">
        <v>60478979</v>
      </c>
      <c r="K35" s="20">
        <v>1296681</v>
      </c>
      <c r="L35" s="20">
        <v>1558741</v>
      </c>
      <c r="M35" s="20">
        <v>1451486</v>
      </c>
      <c r="N35" s="20">
        <v>4306908</v>
      </c>
      <c r="O35" s="20"/>
      <c r="P35" s="20"/>
      <c r="Q35" s="20"/>
      <c r="R35" s="20"/>
      <c r="S35" s="20"/>
      <c r="T35" s="20"/>
      <c r="U35" s="20"/>
      <c r="V35" s="20"/>
      <c r="W35" s="20">
        <v>64785887</v>
      </c>
      <c r="X35" s="20"/>
      <c r="Y35" s="20">
        <v>64785887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-295658406</v>
      </c>
      <c r="D37" s="29">
        <f t="shared" ref="D37:Y37" si="3">SUM(D29:D36)</f>
        <v>0</v>
      </c>
      <c r="E37" s="30">
        <f t="shared" si="3"/>
        <v>2500000</v>
      </c>
      <c r="F37" s="31">
        <f t="shared" si="3"/>
        <v>2500000</v>
      </c>
      <c r="G37" s="31">
        <f t="shared" si="3"/>
        <v>-169011973</v>
      </c>
      <c r="H37" s="31">
        <f t="shared" si="3"/>
        <v>-132307907</v>
      </c>
      <c r="I37" s="31">
        <f t="shared" si="3"/>
        <v>1493336</v>
      </c>
      <c r="J37" s="31">
        <f t="shared" si="3"/>
        <v>-299826544</v>
      </c>
      <c r="K37" s="31">
        <f t="shared" si="3"/>
        <v>1566690</v>
      </c>
      <c r="L37" s="31">
        <f t="shared" si="3"/>
        <v>2074330</v>
      </c>
      <c r="M37" s="31">
        <f t="shared" si="3"/>
        <v>3267179</v>
      </c>
      <c r="N37" s="31">
        <f t="shared" si="3"/>
        <v>6908199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-292918345</v>
      </c>
      <c r="X37" s="31">
        <f t="shared" si="3"/>
        <v>1250004</v>
      </c>
      <c r="Y37" s="31">
        <f t="shared" si="3"/>
        <v>-294168349</v>
      </c>
      <c r="Z37" s="32">
        <f>+IF(X37&lt;&gt;0,+(Y37/X37)*100,0)</f>
        <v>-23533.392613143638</v>
      </c>
      <c r="AA37" s="33">
        <f>SUM(AA29:AA36)</f>
        <v>2500000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-295658406</v>
      </c>
      <c r="D44" s="29">
        <f>+D37+D43</f>
        <v>0</v>
      </c>
      <c r="E44" s="30">
        <f t="shared" si="5"/>
        <v>2500000</v>
      </c>
      <c r="F44" s="31">
        <f t="shared" si="5"/>
        <v>2500000</v>
      </c>
      <c r="G44" s="31">
        <f t="shared" si="5"/>
        <v>-169011973</v>
      </c>
      <c r="H44" s="31">
        <f t="shared" si="5"/>
        <v>-132307907</v>
      </c>
      <c r="I44" s="31">
        <f t="shared" si="5"/>
        <v>1493336</v>
      </c>
      <c r="J44" s="31">
        <f t="shared" si="5"/>
        <v>-299826544</v>
      </c>
      <c r="K44" s="31">
        <f t="shared" si="5"/>
        <v>1566690</v>
      </c>
      <c r="L44" s="31">
        <f t="shared" si="5"/>
        <v>2074330</v>
      </c>
      <c r="M44" s="31">
        <f t="shared" si="5"/>
        <v>3267179</v>
      </c>
      <c r="N44" s="31">
        <f t="shared" si="5"/>
        <v>6908199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-292918345</v>
      </c>
      <c r="X44" s="31">
        <f t="shared" si="5"/>
        <v>1250004</v>
      </c>
      <c r="Y44" s="31">
        <f t="shared" si="5"/>
        <v>-294168349</v>
      </c>
      <c r="Z44" s="32">
        <f>+IF(X44&lt;&gt;0,+(Y44/X44)*100,0)</f>
        <v>-23533.392613143638</v>
      </c>
      <c r="AA44" s="33">
        <f>+AA37+AA43</f>
        <v>2500000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763378198</v>
      </c>
      <c r="D45" s="42">
        <f t="shared" si="6"/>
        <v>0</v>
      </c>
      <c r="E45" s="43">
        <f t="shared" si="6"/>
        <v>91174628</v>
      </c>
      <c r="F45" s="44">
        <f t="shared" si="6"/>
        <v>91174628</v>
      </c>
      <c r="G45" s="44">
        <f t="shared" si="6"/>
        <v>686406064</v>
      </c>
      <c r="H45" s="44">
        <f t="shared" si="6"/>
        <v>104091875</v>
      </c>
      <c r="I45" s="44">
        <f t="shared" si="6"/>
        <v>12058525</v>
      </c>
      <c r="J45" s="44">
        <f t="shared" si="6"/>
        <v>802556464</v>
      </c>
      <c r="K45" s="44">
        <f t="shared" si="6"/>
        <v>8182507</v>
      </c>
      <c r="L45" s="44">
        <f t="shared" si="6"/>
        <v>10306008</v>
      </c>
      <c r="M45" s="44">
        <f t="shared" si="6"/>
        <v>10117121</v>
      </c>
      <c r="N45" s="44">
        <f t="shared" si="6"/>
        <v>28605636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831162100</v>
      </c>
      <c r="X45" s="44">
        <f t="shared" si="6"/>
        <v>45587310</v>
      </c>
      <c r="Y45" s="44">
        <f t="shared" si="6"/>
        <v>785574790</v>
      </c>
      <c r="Z45" s="45">
        <f>+IF(X45&lt;&gt;0,+(Y45/X45)*100,0)</f>
        <v>1723.2312895847549</v>
      </c>
      <c r="AA45" s="46">
        <f>+AA26-AA44</f>
        <v>91174628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-372682206</v>
      </c>
      <c r="D47" s="18"/>
      <c r="E47" s="19">
        <v>91174628</v>
      </c>
      <c r="F47" s="20">
        <v>91174628</v>
      </c>
      <c r="G47" s="20">
        <v>-243730759</v>
      </c>
      <c r="H47" s="20">
        <v>13358183</v>
      </c>
      <c r="I47" s="20">
        <v>11514697</v>
      </c>
      <c r="J47" s="20">
        <v>-218857879</v>
      </c>
      <c r="K47" s="20">
        <v>7583476</v>
      </c>
      <c r="L47" s="20">
        <v>10293108</v>
      </c>
      <c r="M47" s="20">
        <v>-106630988</v>
      </c>
      <c r="N47" s="20">
        <v>-88754404</v>
      </c>
      <c r="O47" s="20"/>
      <c r="P47" s="20"/>
      <c r="Q47" s="20"/>
      <c r="R47" s="20"/>
      <c r="S47" s="20"/>
      <c r="T47" s="20"/>
      <c r="U47" s="20"/>
      <c r="V47" s="20"/>
      <c r="W47" s="20">
        <v>-307612283</v>
      </c>
      <c r="X47" s="20">
        <v>45587316</v>
      </c>
      <c r="Y47" s="20">
        <v>-353199599</v>
      </c>
      <c r="Z47" s="47">
        <v>-774.77603419337083</v>
      </c>
      <c r="AA47" s="22">
        <v>91174628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-372682206</v>
      </c>
      <c r="D50" s="50">
        <f t="shared" ref="D50:Y50" si="7">SUM(D47:D49)</f>
        <v>0</v>
      </c>
      <c r="E50" s="51">
        <f t="shared" si="7"/>
        <v>91174628</v>
      </c>
      <c r="F50" s="52">
        <f t="shared" si="7"/>
        <v>91174628</v>
      </c>
      <c r="G50" s="52">
        <f t="shared" si="7"/>
        <v>-243730759</v>
      </c>
      <c r="H50" s="52">
        <f t="shared" si="7"/>
        <v>13358183</v>
      </c>
      <c r="I50" s="52">
        <f t="shared" si="7"/>
        <v>11514697</v>
      </c>
      <c r="J50" s="52">
        <f t="shared" si="7"/>
        <v>-218857879</v>
      </c>
      <c r="K50" s="52">
        <f t="shared" si="7"/>
        <v>7583476</v>
      </c>
      <c r="L50" s="52">
        <f t="shared" si="7"/>
        <v>10293108</v>
      </c>
      <c r="M50" s="52">
        <f t="shared" si="7"/>
        <v>-106630988</v>
      </c>
      <c r="N50" s="52">
        <f t="shared" si="7"/>
        <v>-88754404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-307612283</v>
      </c>
      <c r="X50" s="52">
        <f t="shared" si="7"/>
        <v>45587316</v>
      </c>
      <c r="Y50" s="52">
        <f t="shared" si="7"/>
        <v>-353199599</v>
      </c>
      <c r="Z50" s="53">
        <f>+IF(X50&lt;&gt;0,+(Y50/X50)*100,0)</f>
        <v>-774.77603419337083</v>
      </c>
      <c r="AA50" s="54">
        <f>SUM(AA47:AA49)</f>
        <v>91174628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915564667</v>
      </c>
      <c r="D6" s="18"/>
      <c r="E6" s="19">
        <v>410795495</v>
      </c>
      <c r="F6" s="20">
        <v>410795495</v>
      </c>
      <c r="G6" s="20">
        <v>966694782</v>
      </c>
      <c r="H6" s="20">
        <v>15380706</v>
      </c>
      <c r="I6" s="20">
        <v>17846378</v>
      </c>
      <c r="J6" s="20">
        <v>999921866</v>
      </c>
      <c r="K6" s="20">
        <v>43942738</v>
      </c>
      <c r="L6" s="20">
        <v>70235329</v>
      </c>
      <c r="M6" s="20">
        <v>-16883460</v>
      </c>
      <c r="N6" s="20">
        <v>97294607</v>
      </c>
      <c r="O6" s="20"/>
      <c r="P6" s="20"/>
      <c r="Q6" s="20"/>
      <c r="R6" s="20"/>
      <c r="S6" s="20"/>
      <c r="T6" s="20"/>
      <c r="U6" s="20"/>
      <c r="V6" s="20"/>
      <c r="W6" s="20">
        <v>1097216473</v>
      </c>
      <c r="X6" s="20">
        <v>366549122</v>
      </c>
      <c r="Y6" s="20">
        <v>730667351</v>
      </c>
      <c r="Z6" s="21">
        <v>199.33681658088926</v>
      </c>
      <c r="AA6" s="22">
        <v>410795495</v>
      </c>
    </row>
    <row r="7" spans="1:27" x14ac:dyDescent="0.25">
      <c r="A7" s="23" t="s">
        <v>35</v>
      </c>
      <c r="B7" s="17" t="s">
        <v>32</v>
      </c>
      <c r="C7" s="18">
        <v>648348443</v>
      </c>
      <c r="D7" s="18"/>
      <c r="E7" s="19">
        <v>937265929</v>
      </c>
      <c r="F7" s="20">
        <v>937265929</v>
      </c>
      <c r="G7" s="20">
        <v>252589647</v>
      </c>
      <c r="H7" s="20">
        <v>473742979</v>
      </c>
      <c r="I7" s="20">
        <v>56661</v>
      </c>
      <c r="J7" s="20">
        <v>726389287</v>
      </c>
      <c r="K7" s="20">
        <v>-14445105</v>
      </c>
      <c r="L7" s="20">
        <v>27184940</v>
      </c>
      <c r="M7" s="20">
        <v>33986284</v>
      </c>
      <c r="N7" s="20">
        <v>46726119</v>
      </c>
      <c r="O7" s="20"/>
      <c r="P7" s="20"/>
      <c r="Q7" s="20"/>
      <c r="R7" s="20"/>
      <c r="S7" s="20"/>
      <c r="T7" s="20"/>
      <c r="U7" s="20"/>
      <c r="V7" s="20"/>
      <c r="W7" s="20">
        <v>773115406</v>
      </c>
      <c r="X7" s="20">
        <v>536704676</v>
      </c>
      <c r="Y7" s="20">
        <v>236410730</v>
      </c>
      <c r="Z7" s="21">
        <v>44.048569086810041</v>
      </c>
      <c r="AA7" s="22">
        <v>937265929</v>
      </c>
    </row>
    <row r="8" spans="1:27" x14ac:dyDescent="0.25">
      <c r="A8" s="23" t="s">
        <v>36</v>
      </c>
      <c r="B8" s="17" t="s">
        <v>32</v>
      </c>
      <c r="C8" s="18">
        <v>25827125</v>
      </c>
      <c r="D8" s="18"/>
      <c r="E8" s="19">
        <v>53455306</v>
      </c>
      <c r="F8" s="20">
        <v>53455306</v>
      </c>
      <c r="G8" s="20">
        <v>3015879</v>
      </c>
      <c r="H8" s="20">
        <v>23966034</v>
      </c>
      <c r="I8" s="20">
        <v>-660318</v>
      </c>
      <c r="J8" s="20">
        <v>26321595</v>
      </c>
      <c r="K8" s="20">
        <v>1943693</v>
      </c>
      <c r="L8" s="20">
        <v>679377</v>
      </c>
      <c r="M8" s="20">
        <v>-488928</v>
      </c>
      <c r="N8" s="20">
        <v>2134142</v>
      </c>
      <c r="O8" s="20"/>
      <c r="P8" s="20"/>
      <c r="Q8" s="20"/>
      <c r="R8" s="20"/>
      <c r="S8" s="20"/>
      <c r="T8" s="20"/>
      <c r="U8" s="20"/>
      <c r="V8" s="20"/>
      <c r="W8" s="20">
        <v>28455737</v>
      </c>
      <c r="X8" s="20">
        <v>27105625</v>
      </c>
      <c r="Y8" s="20">
        <v>1350112</v>
      </c>
      <c r="Z8" s="21">
        <v>4.9809292351679773</v>
      </c>
      <c r="AA8" s="22">
        <v>53455306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21482791</v>
      </c>
      <c r="D10" s="18"/>
      <c r="E10" s="19">
        <v>48806573</v>
      </c>
      <c r="F10" s="20">
        <v>48806573</v>
      </c>
      <c r="G10" s="20">
        <v>-23537778</v>
      </c>
      <c r="H10" s="20">
        <v>40257042</v>
      </c>
      <c r="I10" s="20">
        <v>317185</v>
      </c>
      <c r="J10" s="20">
        <v>17036449</v>
      </c>
      <c r="K10" s="20">
        <v>-3261675</v>
      </c>
      <c r="L10" s="20">
        <v>-1217618</v>
      </c>
      <c r="M10" s="20">
        <v>1078943</v>
      </c>
      <c r="N10" s="20">
        <v>-3400350</v>
      </c>
      <c r="O10" s="20"/>
      <c r="P10" s="20"/>
      <c r="Q10" s="20"/>
      <c r="R10" s="20"/>
      <c r="S10" s="20"/>
      <c r="T10" s="20"/>
      <c r="U10" s="20"/>
      <c r="V10" s="20"/>
      <c r="W10" s="20">
        <v>13636099</v>
      </c>
      <c r="X10" s="20">
        <v>30785365</v>
      </c>
      <c r="Y10" s="20">
        <v>-17149266</v>
      </c>
      <c r="Z10" s="21">
        <v>-55.705904412697393</v>
      </c>
      <c r="AA10" s="22">
        <v>48806573</v>
      </c>
    </row>
    <row r="11" spans="1:27" x14ac:dyDescent="0.25">
      <c r="A11" s="23" t="s">
        <v>39</v>
      </c>
      <c r="B11" s="17" t="s">
        <v>32</v>
      </c>
      <c r="C11" s="18">
        <v>308667362</v>
      </c>
      <c r="D11" s="18"/>
      <c r="E11" s="19">
        <v>107423418</v>
      </c>
      <c r="F11" s="20">
        <v>107423418</v>
      </c>
      <c r="G11" s="24">
        <v>268006673</v>
      </c>
      <c r="H11" s="24">
        <v>-6900193</v>
      </c>
      <c r="I11" s="24">
        <v>-5682664</v>
      </c>
      <c r="J11" s="20">
        <v>255423816</v>
      </c>
      <c r="K11" s="24">
        <v>3942855</v>
      </c>
      <c r="L11" s="24">
        <v>-8123139</v>
      </c>
      <c r="M11" s="20">
        <v>621013</v>
      </c>
      <c r="N11" s="24">
        <v>-3559271</v>
      </c>
      <c r="O11" s="24"/>
      <c r="P11" s="24"/>
      <c r="Q11" s="20"/>
      <c r="R11" s="24"/>
      <c r="S11" s="24"/>
      <c r="T11" s="20"/>
      <c r="U11" s="24"/>
      <c r="V11" s="24"/>
      <c r="W11" s="24">
        <v>251864545</v>
      </c>
      <c r="X11" s="20">
        <v>64904869</v>
      </c>
      <c r="Y11" s="24">
        <v>186959676</v>
      </c>
      <c r="Z11" s="25">
        <v>288.05185016242774</v>
      </c>
      <c r="AA11" s="26">
        <v>107423418</v>
      </c>
    </row>
    <row r="12" spans="1:27" x14ac:dyDescent="0.25">
      <c r="A12" s="23" t="s">
        <v>40</v>
      </c>
      <c r="B12" s="17" t="s">
        <v>32</v>
      </c>
      <c r="C12" s="18">
        <v>4780921</v>
      </c>
      <c r="D12" s="18"/>
      <c r="E12" s="19">
        <v>110473</v>
      </c>
      <c r="F12" s="20">
        <v>110473</v>
      </c>
      <c r="G12" s="20">
        <v>-6566727</v>
      </c>
      <c r="H12" s="20">
        <v>92030</v>
      </c>
      <c r="I12" s="20"/>
      <c r="J12" s="20">
        <v>-6474697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-6474697</v>
      </c>
      <c r="X12" s="20">
        <v>-3777565</v>
      </c>
      <c r="Y12" s="20">
        <v>-2697132</v>
      </c>
      <c r="Z12" s="21">
        <v>71.398692014564929</v>
      </c>
      <c r="AA12" s="22">
        <v>110473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1924671309</v>
      </c>
      <c r="D13" s="29">
        <f>SUM(D6:D12)</f>
        <v>0</v>
      </c>
      <c r="E13" s="30">
        <f t="shared" si="0"/>
        <v>1557857194</v>
      </c>
      <c r="F13" s="31">
        <f t="shared" si="0"/>
        <v>1557857194</v>
      </c>
      <c r="G13" s="31">
        <f t="shared" si="0"/>
        <v>1460202476</v>
      </c>
      <c r="H13" s="31">
        <f t="shared" si="0"/>
        <v>546538598</v>
      </c>
      <c r="I13" s="31">
        <f t="shared" si="0"/>
        <v>11877242</v>
      </c>
      <c r="J13" s="31">
        <f t="shared" si="0"/>
        <v>2018618316</v>
      </c>
      <c r="K13" s="31">
        <f t="shared" si="0"/>
        <v>32122506</v>
      </c>
      <c r="L13" s="31">
        <f t="shared" si="0"/>
        <v>88758889</v>
      </c>
      <c r="M13" s="31">
        <f t="shared" si="0"/>
        <v>18313852</v>
      </c>
      <c r="N13" s="31">
        <f t="shared" si="0"/>
        <v>139195247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2157813563</v>
      </c>
      <c r="X13" s="31">
        <f t="shared" si="0"/>
        <v>1022272092</v>
      </c>
      <c r="Y13" s="31">
        <f t="shared" si="0"/>
        <v>1135541471</v>
      </c>
      <c r="Z13" s="32">
        <f>+IF(X13&lt;&gt;0,+(Y13/X13)*100,0)</f>
        <v>111.08015956675456</v>
      </c>
      <c r="AA13" s="33">
        <f>SUM(AA6:AA12)</f>
        <v>1557857194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1140671148</v>
      </c>
      <c r="D17" s="18"/>
      <c r="E17" s="19">
        <v>1662231373</v>
      </c>
      <c r="F17" s="20">
        <v>1662231373</v>
      </c>
      <c r="G17" s="24">
        <v>165083287</v>
      </c>
      <c r="H17" s="24">
        <v>529653762</v>
      </c>
      <c r="I17" s="24">
        <v>69412445</v>
      </c>
      <c r="J17" s="20">
        <v>764149494</v>
      </c>
      <c r="K17" s="24">
        <v>67892926</v>
      </c>
      <c r="L17" s="24">
        <v>9700246</v>
      </c>
      <c r="M17" s="20">
        <v>184833107</v>
      </c>
      <c r="N17" s="24">
        <v>262426279</v>
      </c>
      <c r="O17" s="24"/>
      <c r="P17" s="24"/>
      <c r="Q17" s="20"/>
      <c r="R17" s="24"/>
      <c r="S17" s="24"/>
      <c r="T17" s="20"/>
      <c r="U17" s="24"/>
      <c r="V17" s="24"/>
      <c r="W17" s="24">
        <v>1026575773</v>
      </c>
      <c r="X17" s="20">
        <v>959426723</v>
      </c>
      <c r="Y17" s="24">
        <v>67149050</v>
      </c>
      <c r="Z17" s="25">
        <v>6.9988721796317943</v>
      </c>
      <c r="AA17" s="26">
        <v>1662231373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1140671148</v>
      </c>
      <c r="D25" s="29">
        <f t="shared" ref="D25:Y25" si="1">SUM(D15:D24)</f>
        <v>0</v>
      </c>
      <c r="E25" s="35">
        <f t="shared" si="1"/>
        <v>1662231373</v>
      </c>
      <c r="F25" s="36">
        <f t="shared" si="1"/>
        <v>1662231373</v>
      </c>
      <c r="G25" s="36">
        <f t="shared" si="1"/>
        <v>165083287</v>
      </c>
      <c r="H25" s="36">
        <f t="shared" si="1"/>
        <v>529653762</v>
      </c>
      <c r="I25" s="36">
        <f t="shared" si="1"/>
        <v>69412445</v>
      </c>
      <c r="J25" s="36">
        <f t="shared" si="1"/>
        <v>764149494</v>
      </c>
      <c r="K25" s="36">
        <f t="shared" si="1"/>
        <v>67892926</v>
      </c>
      <c r="L25" s="36">
        <f t="shared" si="1"/>
        <v>9700246</v>
      </c>
      <c r="M25" s="36">
        <f t="shared" si="1"/>
        <v>184833107</v>
      </c>
      <c r="N25" s="36">
        <f t="shared" si="1"/>
        <v>262426279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1026575773</v>
      </c>
      <c r="X25" s="36">
        <f t="shared" si="1"/>
        <v>959426723</v>
      </c>
      <c r="Y25" s="36">
        <f t="shared" si="1"/>
        <v>67149050</v>
      </c>
      <c r="Z25" s="37">
        <f>+IF(X25&lt;&gt;0,+(Y25/X25)*100,0)</f>
        <v>6.9988721796317943</v>
      </c>
      <c r="AA25" s="38">
        <f>SUM(AA15:AA24)</f>
        <v>1662231373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3065342457</v>
      </c>
      <c r="D26" s="29">
        <f>+D13+D25</f>
        <v>0</v>
      </c>
      <c r="E26" s="30">
        <f t="shared" si="2"/>
        <v>3220088567</v>
      </c>
      <c r="F26" s="31">
        <f t="shared" si="2"/>
        <v>3220088567</v>
      </c>
      <c r="G26" s="31">
        <f t="shared" si="2"/>
        <v>1625285763</v>
      </c>
      <c r="H26" s="31">
        <f t="shared" si="2"/>
        <v>1076192360</v>
      </c>
      <c r="I26" s="31">
        <f t="shared" si="2"/>
        <v>81289687</v>
      </c>
      <c r="J26" s="31">
        <f t="shared" si="2"/>
        <v>2782767810</v>
      </c>
      <c r="K26" s="31">
        <f t="shared" si="2"/>
        <v>100015432</v>
      </c>
      <c r="L26" s="31">
        <f t="shared" si="2"/>
        <v>98459135</v>
      </c>
      <c r="M26" s="31">
        <f t="shared" si="2"/>
        <v>203146959</v>
      </c>
      <c r="N26" s="31">
        <f t="shared" si="2"/>
        <v>401621526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3184389336</v>
      </c>
      <c r="X26" s="31">
        <f t="shared" si="2"/>
        <v>1981698815</v>
      </c>
      <c r="Y26" s="31">
        <f t="shared" si="2"/>
        <v>1202690521</v>
      </c>
      <c r="Z26" s="32">
        <f>+IF(X26&lt;&gt;0,+(Y26/X26)*100,0)</f>
        <v>60.689874359136653</v>
      </c>
      <c r="AA26" s="33">
        <f>+AA13+AA25</f>
        <v>3220088567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285340</v>
      </c>
      <c r="D30" s="18"/>
      <c r="E30" s="19">
        <v>15062740</v>
      </c>
      <c r="F30" s="20">
        <v>15062740</v>
      </c>
      <c r="G30" s="20">
        <v>-23206</v>
      </c>
      <c r="H30" s="20">
        <v>-23304</v>
      </c>
      <c r="I30" s="20">
        <v>-23453</v>
      </c>
      <c r="J30" s="20">
        <v>-69963</v>
      </c>
      <c r="K30" s="20">
        <v>-23503</v>
      </c>
      <c r="L30" s="20">
        <v>-23649</v>
      </c>
      <c r="M30" s="20"/>
      <c r="N30" s="20">
        <v>-47152</v>
      </c>
      <c r="O30" s="20"/>
      <c r="P30" s="20"/>
      <c r="Q30" s="20"/>
      <c r="R30" s="20"/>
      <c r="S30" s="20"/>
      <c r="T30" s="20"/>
      <c r="U30" s="20"/>
      <c r="V30" s="20"/>
      <c r="W30" s="20">
        <v>-117115</v>
      </c>
      <c r="X30" s="20">
        <v>7531368</v>
      </c>
      <c r="Y30" s="20">
        <v>-7648483</v>
      </c>
      <c r="Z30" s="21">
        <v>-101.55502957762785</v>
      </c>
      <c r="AA30" s="22">
        <v>15062740</v>
      </c>
    </row>
    <row r="31" spans="1:27" x14ac:dyDescent="0.25">
      <c r="A31" s="23" t="s">
        <v>58</v>
      </c>
      <c r="B31" s="39" t="s">
        <v>32</v>
      </c>
      <c r="C31" s="18">
        <v>51684014</v>
      </c>
      <c r="D31" s="18"/>
      <c r="E31" s="19">
        <v>51402545</v>
      </c>
      <c r="F31" s="20">
        <v>51402545</v>
      </c>
      <c r="G31" s="20">
        <v>2705574</v>
      </c>
      <c r="H31" s="20">
        <v>49624288</v>
      </c>
      <c r="I31" s="20">
        <v>120112</v>
      </c>
      <c r="J31" s="20">
        <v>52449974</v>
      </c>
      <c r="K31" s="20">
        <v>32436</v>
      </c>
      <c r="L31" s="20">
        <v>-64635</v>
      </c>
      <c r="M31" s="20">
        <v>372932</v>
      </c>
      <c r="N31" s="20">
        <v>340733</v>
      </c>
      <c r="O31" s="20"/>
      <c r="P31" s="20"/>
      <c r="Q31" s="20"/>
      <c r="R31" s="20"/>
      <c r="S31" s="20"/>
      <c r="T31" s="20"/>
      <c r="U31" s="20"/>
      <c r="V31" s="20"/>
      <c r="W31" s="20">
        <v>52790707</v>
      </c>
      <c r="X31" s="20">
        <v>25599781</v>
      </c>
      <c r="Y31" s="20">
        <v>27190926</v>
      </c>
      <c r="Z31" s="21">
        <v>106.21546332759644</v>
      </c>
      <c r="AA31" s="22">
        <v>51402545</v>
      </c>
    </row>
    <row r="32" spans="1:27" x14ac:dyDescent="0.25">
      <c r="A32" s="23" t="s">
        <v>59</v>
      </c>
      <c r="B32" s="17" t="s">
        <v>32</v>
      </c>
      <c r="C32" s="18">
        <v>600219307</v>
      </c>
      <c r="D32" s="18"/>
      <c r="E32" s="19">
        <v>1376822623</v>
      </c>
      <c r="F32" s="20">
        <v>1376822623</v>
      </c>
      <c r="G32" s="20">
        <v>-23315001</v>
      </c>
      <c r="H32" s="20">
        <v>510518140</v>
      </c>
      <c r="I32" s="20">
        <v>140990222</v>
      </c>
      <c r="J32" s="20">
        <v>628193361</v>
      </c>
      <c r="K32" s="20">
        <v>42414164</v>
      </c>
      <c r="L32" s="20">
        <v>-29804197</v>
      </c>
      <c r="M32" s="20">
        <v>202716044</v>
      </c>
      <c r="N32" s="20">
        <v>215326011</v>
      </c>
      <c r="O32" s="20"/>
      <c r="P32" s="20"/>
      <c r="Q32" s="20"/>
      <c r="R32" s="20"/>
      <c r="S32" s="20"/>
      <c r="T32" s="20"/>
      <c r="U32" s="20"/>
      <c r="V32" s="20"/>
      <c r="W32" s="20">
        <v>843519372</v>
      </c>
      <c r="X32" s="20">
        <v>699714901</v>
      </c>
      <c r="Y32" s="20">
        <v>143804471</v>
      </c>
      <c r="Z32" s="21">
        <v>20.551866309332752</v>
      </c>
      <c r="AA32" s="22">
        <v>1376822623</v>
      </c>
    </row>
    <row r="33" spans="1:27" x14ac:dyDescent="0.25">
      <c r="A33" s="23" t="s">
        <v>60</v>
      </c>
      <c r="B33" s="17" t="s">
        <v>32</v>
      </c>
      <c r="C33" s="18">
        <v>170329807</v>
      </c>
      <c r="D33" s="18"/>
      <c r="E33" s="19">
        <v>6311061</v>
      </c>
      <c r="F33" s="20">
        <v>6311061</v>
      </c>
      <c r="G33" s="20">
        <v>194736402</v>
      </c>
      <c r="H33" s="20">
        <v>-1649458</v>
      </c>
      <c r="I33" s="20">
        <v>963598</v>
      </c>
      <c r="J33" s="20">
        <v>194050542</v>
      </c>
      <c r="K33" s="20">
        <v>7511351</v>
      </c>
      <c r="L33" s="20">
        <v>4693092</v>
      </c>
      <c r="M33" s="20">
        <v>1275363</v>
      </c>
      <c r="N33" s="20">
        <v>13479806</v>
      </c>
      <c r="O33" s="20"/>
      <c r="P33" s="20"/>
      <c r="Q33" s="20"/>
      <c r="R33" s="20"/>
      <c r="S33" s="20"/>
      <c r="T33" s="20"/>
      <c r="U33" s="20"/>
      <c r="V33" s="20"/>
      <c r="W33" s="20">
        <v>207530348</v>
      </c>
      <c r="X33" s="20">
        <v>3155532</v>
      </c>
      <c r="Y33" s="20">
        <v>204374816</v>
      </c>
      <c r="Z33" s="21">
        <v>6476.7150515348912</v>
      </c>
      <c r="AA33" s="22">
        <v>6311061</v>
      </c>
    </row>
    <row r="34" spans="1:27" x14ac:dyDescent="0.25">
      <c r="A34" s="23" t="s">
        <v>61</v>
      </c>
      <c r="B34" s="17" t="s">
        <v>32</v>
      </c>
      <c r="C34" s="18">
        <v>-214424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223369823</v>
      </c>
      <c r="D35" s="18"/>
      <c r="E35" s="19">
        <v>165095993</v>
      </c>
      <c r="F35" s="20">
        <v>165095993</v>
      </c>
      <c r="G35" s="20">
        <v>206159179</v>
      </c>
      <c r="H35" s="20">
        <v>19911453</v>
      </c>
      <c r="I35" s="20">
        <v>4947919</v>
      </c>
      <c r="J35" s="20">
        <v>231018551</v>
      </c>
      <c r="K35" s="20">
        <v>11008773</v>
      </c>
      <c r="L35" s="20">
        <v>5035399</v>
      </c>
      <c r="M35" s="20">
        <v>12481547</v>
      </c>
      <c r="N35" s="20">
        <v>28525719</v>
      </c>
      <c r="O35" s="20"/>
      <c r="P35" s="20"/>
      <c r="Q35" s="20"/>
      <c r="R35" s="20"/>
      <c r="S35" s="20"/>
      <c r="T35" s="20"/>
      <c r="U35" s="20"/>
      <c r="V35" s="20"/>
      <c r="W35" s="20">
        <v>259544270</v>
      </c>
      <c r="X35" s="20">
        <v>87870679</v>
      </c>
      <c r="Y35" s="20">
        <v>171673591</v>
      </c>
      <c r="Z35" s="21">
        <v>195.37073453136739</v>
      </c>
      <c r="AA35" s="22">
        <v>165095993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1045673867</v>
      </c>
      <c r="D37" s="29">
        <f t="shared" ref="D37:Y37" si="3">SUM(D29:D36)</f>
        <v>0</v>
      </c>
      <c r="E37" s="30">
        <f t="shared" si="3"/>
        <v>1614694962</v>
      </c>
      <c r="F37" s="31">
        <f t="shared" si="3"/>
        <v>1614694962</v>
      </c>
      <c r="G37" s="31">
        <f t="shared" si="3"/>
        <v>380262948</v>
      </c>
      <c r="H37" s="31">
        <f t="shared" si="3"/>
        <v>578381119</v>
      </c>
      <c r="I37" s="31">
        <f t="shared" si="3"/>
        <v>146998398</v>
      </c>
      <c r="J37" s="31">
        <f t="shared" si="3"/>
        <v>1105642465</v>
      </c>
      <c r="K37" s="31">
        <f t="shared" si="3"/>
        <v>60943221</v>
      </c>
      <c r="L37" s="31">
        <f t="shared" si="3"/>
        <v>-20163990</v>
      </c>
      <c r="M37" s="31">
        <f t="shared" si="3"/>
        <v>216845886</v>
      </c>
      <c r="N37" s="31">
        <f t="shared" si="3"/>
        <v>257625117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1363267582</v>
      </c>
      <c r="X37" s="31">
        <f t="shared" si="3"/>
        <v>823872261</v>
      </c>
      <c r="Y37" s="31">
        <f t="shared" si="3"/>
        <v>539395321</v>
      </c>
      <c r="Z37" s="32">
        <f>+IF(X37&lt;&gt;0,+(Y37/X37)*100,0)</f>
        <v>65.470746684114914</v>
      </c>
      <c r="AA37" s="33">
        <f>SUM(AA29:AA36)</f>
        <v>1614694962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711203907</v>
      </c>
      <c r="D39" s="18"/>
      <c r="E39" s="19">
        <v>2050000</v>
      </c>
      <c r="F39" s="20">
        <v>2050000</v>
      </c>
      <c r="G39" s="20">
        <v>828856</v>
      </c>
      <c r="H39" s="20">
        <v>729162749</v>
      </c>
      <c r="I39" s="20">
        <v>548</v>
      </c>
      <c r="J39" s="20">
        <v>729992153</v>
      </c>
      <c r="K39" s="20">
        <v>540</v>
      </c>
      <c r="L39" s="20">
        <v>499</v>
      </c>
      <c r="M39" s="20">
        <v>6078</v>
      </c>
      <c r="N39" s="20">
        <v>7117</v>
      </c>
      <c r="O39" s="20"/>
      <c r="P39" s="20"/>
      <c r="Q39" s="20"/>
      <c r="R39" s="20"/>
      <c r="S39" s="20"/>
      <c r="T39" s="20"/>
      <c r="U39" s="20"/>
      <c r="V39" s="20"/>
      <c r="W39" s="20">
        <v>729999270</v>
      </c>
      <c r="X39" s="20">
        <v>1525000</v>
      </c>
      <c r="Y39" s="20">
        <v>728474270</v>
      </c>
      <c r="Z39" s="21">
        <v>47768.804590163934</v>
      </c>
      <c r="AA39" s="22">
        <v>2050000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341033830</v>
      </c>
      <c r="D41" s="18"/>
      <c r="E41" s="19">
        <v>359832657</v>
      </c>
      <c r="F41" s="20">
        <v>359832657</v>
      </c>
      <c r="G41" s="20">
        <v>4708734</v>
      </c>
      <c r="H41" s="20">
        <v>-2240547</v>
      </c>
      <c r="I41" s="20"/>
      <c r="J41" s="20">
        <v>2468187</v>
      </c>
      <c r="K41" s="20"/>
      <c r="L41" s="20">
        <v>-351562</v>
      </c>
      <c r="M41" s="20"/>
      <c r="N41" s="20">
        <v>-351562</v>
      </c>
      <c r="O41" s="20"/>
      <c r="P41" s="20"/>
      <c r="Q41" s="20"/>
      <c r="R41" s="20"/>
      <c r="S41" s="20"/>
      <c r="T41" s="20"/>
      <c r="U41" s="20"/>
      <c r="V41" s="20"/>
      <c r="W41" s="20">
        <v>2116625</v>
      </c>
      <c r="X41" s="20">
        <v>298461808</v>
      </c>
      <c r="Y41" s="20">
        <v>-296345183</v>
      </c>
      <c r="Z41" s="21">
        <v>-99.290822161071944</v>
      </c>
      <c r="AA41" s="22">
        <v>359832657</v>
      </c>
    </row>
    <row r="42" spans="1:27" x14ac:dyDescent="0.25">
      <c r="A42" s="23" t="s">
        <v>66</v>
      </c>
      <c r="B42" s="17" t="s">
        <v>32</v>
      </c>
      <c r="C42" s="18">
        <v>1924000</v>
      </c>
      <c r="D42" s="18"/>
      <c r="E42" s="19"/>
      <c r="F42" s="20"/>
      <c r="G42" s="20">
        <v>1924000</v>
      </c>
      <c r="H42" s="20"/>
      <c r="I42" s="20"/>
      <c r="J42" s="20">
        <v>1924000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1924000</v>
      </c>
      <c r="X42" s="20"/>
      <c r="Y42" s="20">
        <v>1924000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1054161737</v>
      </c>
      <c r="D43" s="29">
        <f t="shared" ref="D43:Y43" si="4">SUM(D39:D42)</f>
        <v>0</v>
      </c>
      <c r="E43" s="35">
        <f t="shared" si="4"/>
        <v>361882657</v>
      </c>
      <c r="F43" s="36">
        <f t="shared" si="4"/>
        <v>361882657</v>
      </c>
      <c r="G43" s="36">
        <f t="shared" si="4"/>
        <v>7461590</v>
      </c>
      <c r="H43" s="36">
        <f t="shared" si="4"/>
        <v>726922202</v>
      </c>
      <c r="I43" s="36">
        <f t="shared" si="4"/>
        <v>548</v>
      </c>
      <c r="J43" s="36">
        <f t="shared" si="4"/>
        <v>734384340</v>
      </c>
      <c r="K43" s="36">
        <f t="shared" si="4"/>
        <v>540</v>
      </c>
      <c r="L43" s="36">
        <f t="shared" si="4"/>
        <v>-351063</v>
      </c>
      <c r="M43" s="36">
        <f t="shared" si="4"/>
        <v>6078</v>
      </c>
      <c r="N43" s="36">
        <f t="shared" si="4"/>
        <v>-344445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734039895</v>
      </c>
      <c r="X43" s="36">
        <f t="shared" si="4"/>
        <v>299986808</v>
      </c>
      <c r="Y43" s="36">
        <f t="shared" si="4"/>
        <v>434053087</v>
      </c>
      <c r="Z43" s="37">
        <f>+IF(X43&lt;&gt;0,+(Y43/X43)*100,0)</f>
        <v>144.69072486680815</v>
      </c>
      <c r="AA43" s="38">
        <f>SUM(AA39:AA42)</f>
        <v>361882657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2099835604</v>
      </c>
      <c r="D44" s="29">
        <f>+D37+D43</f>
        <v>0</v>
      </c>
      <c r="E44" s="30">
        <f t="shared" si="5"/>
        <v>1976577619</v>
      </c>
      <c r="F44" s="31">
        <f t="shared" si="5"/>
        <v>1976577619</v>
      </c>
      <c r="G44" s="31">
        <f t="shared" si="5"/>
        <v>387724538</v>
      </c>
      <c r="H44" s="31">
        <f t="shared" si="5"/>
        <v>1305303321</v>
      </c>
      <c r="I44" s="31">
        <f t="shared" si="5"/>
        <v>146998946</v>
      </c>
      <c r="J44" s="31">
        <f t="shared" si="5"/>
        <v>1840026805</v>
      </c>
      <c r="K44" s="31">
        <f t="shared" si="5"/>
        <v>60943761</v>
      </c>
      <c r="L44" s="31">
        <f t="shared" si="5"/>
        <v>-20515053</v>
      </c>
      <c r="M44" s="31">
        <f t="shared" si="5"/>
        <v>216851964</v>
      </c>
      <c r="N44" s="31">
        <f t="shared" si="5"/>
        <v>257280672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2097307477</v>
      </c>
      <c r="X44" s="31">
        <f t="shared" si="5"/>
        <v>1123859069</v>
      </c>
      <c r="Y44" s="31">
        <f t="shared" si="5"/>
        <v>973448408</v>
      </c>
      <c r="Z44" s="32">
        <f>+IF(X44&lt;&gt;0,+(Y44/X44)*100,0)</f>
        <v>86.616590536228529</v>
      </c>
      <c r="AA44" s="33">
        <f>+AA37+AA43</f>
        <v>1976577619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965506853</v>
      </c>
      <c r="D45" s="42">
        <f t="shared" si="6"/>
        <v>0</v>
      </c>
      <c r="E45" s="43">
        <f t="shared" si="6"/>
        <v>1243510948</v>
      </c>
      <c r="F45" s="44">
        <f t="shared" si="6"/>
        <v>1243510948</v>
      </c>
      <c r="G45" s="44">
        <f t="shared" si="6"/>
        <v>1237561225</v>
      </c>
      <c r="H45" s="44">
        <f t="shared" si="6"/>
        <v>-229110961</v>
      </c>
      <c r="I45" s="44">
        <f t="shared" si="6"/>
        <v>-65709259</v>
      </c>
      <c r="J45" s="44">
        <f t="shared" si="6"/>
        <v>942741005</v>
      </c>
      <c r="K45" s="44">
        <f t="shared" si="6"/>
        <v>39071671</v>
      </c>
      <c r="L45" s="44">
        <f t="shared" si="6"/>
        <v>118974188</v>
      </c>
      <c r="M45" s="44">
        <f t="shared" si="6"/>
        <v>-13705005</v>
      </c>
      <c r="N45" s="44">
        <f t="shared" si="6"/>
        <v>144340854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1087081859</v>
      </c>
      <c r="X45" s="44">
        <f t="shared" si="6"/>
        <v>857839746</v>
      </c>
      <c r="Y45" s="44">
        <f t="shared" si="6"/>
        <v>229242113</v>
      </c>
      <c r="Z45" s="45">
        <f>+IF(X45&lt;&gt;0,+(Y45/X45)*100,0)</f>
        <v>26.723186244158942</v>
      </c>
      <c r="AA45" s="46">
        <f>+AA26-AA44</f>
        <v>1243510948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-993289225</v>
      </c>
      <c r="D47" s="18"/>
      <c r="E47" s="19">
        <v>78817841</v>
      </c>
      <c r="F47" s="20">
        <v>78817841</v>
      </c>
      <c r="G47" s="20">
        <v>238013750</v>
      </c>
      <c r="H47" s="20">
        <v>-880135230</v>
      </c>
      <c r="I47" s="20">
        <v>-144814393</v>
      </c>
      <c r="J47" s="20">
        <v>-786935873</v>
      </c>
      <c r="K47" s="20">
        <v>-5977010</v>
      </c>
      <c r="L47" s="20">
        <v>123969489</v>
      </c>
      <c r="M47" s="20">
        <v>-227150112</v>
      </c>
      <c r="N47" s="20">
        <v>-109157633</v>
      </c>
      <c r="O47" s="20"/>
      <c r="P47" s="20"/>
      <c r="Q47" s="20"/>
      <c r="R47" s="20"/>
      <c r="S47" s="20"/>
      <c r="T47" s="20"/>
      <c r="U47" s="20"/>
      <c r="V47" s="20"/>
      <c r="W47" s="20">
        <v>-896093506</v>
      </c>
      <c r="X47" s="20">
        <v>117553393</v>
      </c>
      <c r="Y47" s="20">
        <v>-1013646899</v>
      </c>
      <c r="Z47" s="47">
        <v>-862.28638164446693</v>
      </c>
      <c r="AA47" s="22">
        <v>78817841</v>
      </c>
    </row>
    <row r="48" spans="1:27" x14ac:dyDescent="0.25">
      <c r="A48" s="23" t="s">
        <v>73</v>
      </c>
      <c r="B48" s="17" t="s">
        <v>32</v>
      </c>
      <c r="C48" s="18">
        <v>11347812</v>
      </c>
      <c r="D48" s="18"/>
      <c r="E48" s="19">
        <v>11347811</v>
      </c>
      <c r="F48" s="20">
        <v>11347811</v>
      </c>
      <c r="G48" s="20">
        <v>11347812</v>
      </c>
      <c r="H48" s="20"/>
      <c r="I48" s="20"/>
      <c r="J48" s="20">
        <v>11347812</v>
      </c>
      <c r="K48" s="20"/>
      <c r="L48" s="20"/>
      <c r="M48" s="20">
        <v>-28378</v>
      </c>
      <c r="N48" s="20">
        <v>-28378</v>
      </c>
      <c r="O48" s="20"/>
      <c r="P48" s="20"/>
      <c r="Q48" s="20"/>
      <c r="R48" s="20"/>
      <c r="S48" s="20"/>
      <c r="T48" s="20"/>
      <c r="U48" s="20"/>
      <c r="V48" s="20"/>
      <c r="W48" s="20">
        <v>11319434</v>
      </c>
      <c r="X48" s="20">
        <v>11347811</v>
      </c>
      <c r="Y48" s="20">
        <v>-28377</v>
      </c>
      <c r="Z48" s="47">
        <v>-0.25006584970440554</v>
      </c>
      <c r="AA48" s="22">
        <v>11347811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-981941413</v>
      </c>
      <c r="D50" s="50">
        <f t="shared" ref="D50:Y50" si="7">SUM(D47:D49)</f>
        <v>0</v>
      </c>
      <c r="E50" s="51">
        <f t="shared" si="7"/>
        <v>90165652</v>
      </c>
      <c r="F50" s="52">
        <f t="shared" si="7"/>
        <v>90165652</v>
      </c>
      <c r="G50" s="52">
        <f t="shared" si="7"/>
        <v>249361562</v>
      </c>
      <c r="H50" s="52">
        <f t="shared" si="7"/>
        <v>-880135230</v>
      </c>
      <c r="I50" s="52">
        <f t="shared" si="7"/>
        <v>-144814393</v>
      </c>
      <c r="J50" s="52">
        <f t="shared" si="7"/>
        <v>-775588061</v>
      </c>
      <c r="K50" s="52">
        <f t="shared" si="7"/>
        <v>-5977010</v>
      </c>
      <c r="L50" s="52">
        <f t="shared" si="7"/>
        <v>123969489</v>
      </c>
      <c r="M50" s="52">
        <f t="shared" si="7"/>
        <v>-227178490</v>
      </c>
      <c r="N50" s="52">
        <f t="shared" si="7"/>
        <v>-109186011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-884774072</v>
      </c>
      <c r="X50" s="52">
        <f t="shared" si="7"/>
        <v>128901204</v>
      </c>
      <c r="Y50" s="52">
        <f t="shared" si="7"/>
        <v>-1013675276</v>
      </c>
      <c r="Z50" s="53">
        <f>+IF(X50&lt;&gt;0,+(Y50/X50)*100,0)</f>
        <v>-786.39705801351556</v>
      </c>
      <c r="AA50" s="54">
        <f>SUM(AA47:AA49)</f>
        <v>90165652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9538F6D-5FCB-4A39-BC6A-004190A91624}"/>
</file>

<file path=customXml/itemProps2.xml><?xml version="1.0" encoding="utf-8"?>
<ds:datastoreItem xmlns:ds="http://schemas.openxmlformats.org/officeDocument/2006/customXml" ds:itemID="{30B0B58C-FA96-4880-B8BA-7B3E00B8E454}"/>
</file>

<file path=customXml/itemProps3.xml><?xml version="1.0" encoding="utf-8"?>
<ds:datastoreItem xmlns:ds="http://schemas.openxmlformats.org/officeDocument/2006/customXml" ds:itemID="{7B69919A-5FA3-43A0-AA10-E0E1AABE06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2026-02-09T11:49:09Z</dcterms:created>
  <dcterms:modified xsi:type="dcterms:W3CDTF">2026-02-09T11:50:29Z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